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hidePivotFieldList="1" defaultThemeVersion="124226"/>
  <xr:revisionPtr revIDLastSave="0" documentId="10_ncr:100000_{65442BFB-C265-4D92-AC52-F1F4B6488F87}" xr6:coauthVersionLast="31" xr6:coauthVersionMax="31" xr10:uidLastSave="{00000000-0000-0000-0000-000000000000}"/>
  <bookViews>
    <workbookView xWindow="0" yWindow="0" windowWidth="23040" windowHeight="7730" tabRatio="653" activeTab="11" xr2:uid="{00000000-000D-0000-FFFF-FFFF00000000}"/>
  </bookViews>
  <sheets>
    <sheet name="Table 1 " sheetId="1" r:id="rId1"/>
    <sheet name="Table 4" sheetId="2" r:id="rId2"/>
    <sheet name="Table 5" sheetId="3" r:id="rId3"/>
    <sheet name="Table 6" sheetId="4" r:id="rId4"/>
    <sheet name="Table 7" sheetId="5" r:id="rId5"/>
    <sheet name="Table 8" sheetId="6" r:id="rId6"/>
    <sheet name="Table 9" sheetId="7" r:id="rId7"/>
    <sheet name="Table 10" sheetId="8" r:id="rId8"/>
    <sheet name="Table 11" sheetId="9" r:id="rId9"/>
    <sheet name="Table 13" sheetId="10" r:id="rId10"/>
    <sheet name="Table 14" sheetId="15" r:id="rId11"/>
    <sheet name="Appendix A" sheetId="11" r:id="rId12"/>
    <sheet name="M&amp;V" sheetId="12" r:id="rId13"/>
  </sheets>
  <externalReferences>
    <externalReference r:id="rId14"/>
  </externalReferences>
  <definedNames>
    <definedName name="_ftn1" localSheetId="1">'Table 4'!#REF!</definedName>
    <definedName name="_ftn2" localSheetId="1">'Table 4'!#REF!</definedName>
    <definedName name="_ftn3" localSheetId="4">'Table 7'!$A$14</definedName>
    <definedName name="_ftn4" localSheetId="4">'Table 7'!$A$15</definedName>
    <definedName name="_ftn5" localSheetId="4">'Table 7'!$A$16</definedName>
    <definedName name="_ftnref1" localSheetId="1">'Table 4'!#REF!</definedName>
    <definedName name="_ftnref2" localSheetId="1">'Table 4'!#REF!</definedName>
    <definedName name="_ftnref3" localSheetId="4">'Table 7'!#REF!</definedName>
    <definedName name="_ftnref4" localSheetId="4">'Table 7'!#REF!</definedName>
    <definedName name="_ftnref5" localSheetId="4">'Table 7'!#REF!</definedName>
    <definedName name="_xlnm.Print_Area" localSheetId="11">'Appendix A'!$C$10:$F$44</definedName>
    <definedName name="_xlnm.Print_Area" localSheetId="7">'Table 10'!$A$1:$H$23</definedName>
    <definedName name="_xlnm.Print_Area" localSheetId="8">'Table 11'!$A$1:$E$19</definedName>
    <definedName name="_xlnm.Print_Area" localSheetId="9">'Table 13'!$A$1:$D$10</definedName>
    <definedName name="_xlnm.Print_Area" localSheetId="1">'Table 4'!$A$1:$R$15</definedName>
    <definedName name="_xlnm.Print_Area" localSheetId="3">'Table 6'!$A$1:$D$44</definedName>
    <definedName name="_xlnm.Print_Area" localSheetId="5">'Table 8'!$A$1:$E$34</definedName>
    <definedName name="_xlnm.Print_Area" localSheetId="6">'Table 9'!$A$1:$O$20</definedName>
    <definedName name="Program_UniqueNames">'[1]Program Type Map'!$A$2:$A$201</definedName>
  </definedNames>
  <calcPr calcId="179017"/>
</workbook>
</file>

<file path=xl/calcChain.xml><?xml version="1.0" encoding="utf-8"?>
<calcChain xmlns="http://schemas.openxmlformats.org/spreadsheetml/2006/main">
  <c r="I1" i="11" l="1"/>
  <c r="I4" i="11" s="1"/>
  <c r="I2" i="11"/>
  <c r="I3" i="11"/>
  <c r="I5" i="11"/>
  <c r="I6" i="11"/>
  <c r="I7" i="11"/>
  <c r="I8" i="11"/>
  <c r="I10" i="11"/>
  <c r="I13" i="11" s="1"/>
  <c r="I11" i="11"/>
  <c r="I12" i="11"/>
  <c r="B28" i="4" l="1"/>
  <c r="D16" i="8" l="1"/>
  <c r="D17" i="8"/>
  <c r="E80" i="11" l="1"/>
  <c r="F80" i="11"/>
  <c r="E18" i="8" l="1"/>
  <c r="C11" i="9"/>
  <c r="C8" i="9"/>
  <c r="F26" i="11"/>
  <c r="E16" i="8" l="1"/>
  <c r="F21" i="8"/>
  <c r="C4" i="10" s="1"/>
  <c r="D21" i="6"/>
  <c r="F62" i="11" l="1"/>
  <c r="E62" i="11"/>
  <c r="C9" i="15"/>
  <c r="C8" i="15"/>
  <c r="D89" i="11" l="1"/>
  <c r="C17" i="8" s="1"/>
  <c r="D80" i="11"/>
  <c r="C12" i="8" s="1"/>
  <c r="D71" i="11"/>
  <c r="C15" i="8" s="1"/>
  <c r="D62" i="11"/>
  <c r="C11" i="8" s="1"/>
  <c r="D53" i="11"/>
  <c r="C10" i="8" s="1"/>
  <c r="D44" i="11"/>
  <c r="C8" i="8" s="1"/>
  <c r="D26" i="11"/>
  <c r="C6" i="8" s="1"/>
  <c r="D17" i="11"/>
  <c r="B10" i="15"/>
  <c r="B9" i="15"/>
  <c r="B8" i="15"/>
  <c r="D10" i="15"/>
  <c r="D9" i="15"/>
  <c r="C10" i="15"/>
  <c r="C5" i="8" l="1"/>
  <c r="B33" i="6"/>
  <c r="C33" i="6" s="1"/>
  <c r="C32" i="6" s="1"/>
  <c r="E32" i="6"/>
  <c r="D32" i="6"/>
  <c r="B32" i="6"/>
  <c r="C31" i="6"/>
  <c r="C30" i="6" s="1"/>
  <c r="E30" i="6"/>
  <c r="D30" i="6"/>
  <c r="B30" i="6"/>
  <c r="C29" i="6"/>
  <c r="B29" i="6"/>
  <c r="C27" i="6"/>
  <c r="E26" i="6"/>
  <c r="D26" i="6"/>
  <c r="B26" i="6"/>
  <c r="C24" i="6"/>
  <c r="C23" i="6"/>
  <c r="C22" i="6"/>
  <c r="E21" i="6"/>
  <c r="B21" i="6"/>
  <c r="B34" i="6" s="1"/>
  <c r="B9" i="6"/>
  <c r="E34" i="6" l="1"/>
  <c r="C26" i="6"/>
  <c r="D34" i="6"/>
  <c r="D3" i="5" s="1"/>
  <c r="C21" i="6"/>
  <c r="C34" i="6" s="1"/>
  <c r="I4" i="1" l="1"/>
  <c r="F4" i="1"/>
  <c r="G13" i="2"/>
  <c r="G12" i="2"/>
  <c r="L13" i="2" l="1"/>
  <c r="M13" i="2" s="1"/>
  <c r="F35" i="11"/>
  <c r="E35" i="11"/>
  <c r="D35" i="11"/>
  <c r="I14" i="11" l="1"/>
  <c r="C7" i="8"/>
  <c r="B17" i="3"/>
  <c r="C19" i="7"/>
  <c r="C17" i="7"/>
  <c r="C15" i="7"/>
  <c r="C14" i="7" s="1"/>
  <c r="C13" i="7"/>
  <c r="C12" i="7"/>
  <c r="C9" i="7"/>
  <c r="C8" i="7"/>
  <c r="C7" i="7"/>
  <c r="C6" i="7"/>
  <c r="B19" i="7"/>
  <c r="B17" i="7"/>
  <c r="B13" i="7"/>
  <c r="B12" i="7"/>
  <c r="B9" i="7"/>
  <c r="B8" i="7"/>
  <c r="D15" i="8"/>
  <c r="D14" i="8" s="1"/>
  <c r="C14" i="9" s="1"/>
  <c r="D12" i="8"/>
  <c r="C12" i="9" s="1"/>
  <c r="D10" i="8"/>
  <c r="D7" i="8"/>
  <c r="C7" i="9" s="1"/>
  <c r="D6" i="8"/>
  <c r="C6" i="9" s="1"/>
  <c r="D5" i="8"/>
  <c r="F5" i="8" s="1"/>
  <c r="B7" i="5"/>
  <c r="D7" i="5"/>
  <c r="B8" i="5"/>
  <c r="D8" i="5"/>
  <c r="B9" i="5"/>
  <c r="D9" i="5"/>
  <c r="D9" i="8" l="1"/>
  <c r="C10" i="9"/>
  <c r="B15" i="7"/>
  <c r="B14" i="7" s="1"/>
  <c r="B6" i="7"/>
  <c r="B7" i="7"/>
  <c r="D4" i="8"/>
  <c r="C5" i="9"/>
  <c r="C16" i="7"/>
  <c r="B16" i="7"/>
  <c r="C11" i="7"/>
  <c r="B11" i="7"/>
  <c r="C4" i="7"/>
  <c r="B4" i="7"/>
  <c r="E3" i="5"/>
  <c r="B20" i="7" l="1"/>
  <c r="C20" i="7"/>
  <c r="E15" i="6"/>
  <c r="D15" i="6"/>
  <c r="C15" i="6"/>
  <c r="B15" i="6"/>
  <c r="B14" i="6"/>
  <c r="B13" i="6" s="1"/>
  <c r="E13" i="6"/>
  <c r="D13" i="6"/>
  <c r="C13" i="6"/>
  <c r="E9" i="6"/>
  <c r="D9" i="6"/>
  <c r="C9" i="6"/>
  <c r="B8" i="6"/>
  <c r="B6" i="6"/>
  <c r="C5" i="6"/>
  <c r="C4" i="6" s="1"/>
  <c r="C17" i="6" s="1"/>
  <c r="B5" i="6"/>
  <c r="B4" i="6" s="1"/>
  <c r="E4" i="6"/>
  <c r="E17" i="6" s="1"/>
  <c r="E4" i="5" s="1"/>
  <c r="D4" i="6"/>
  <c r="D17" i="6" l="1"/>
  <c r="D4" i="5" s="1"/>
  <c r="B17" i="6"/>
  <c r="D21" i="4" l="1"/>
  <c r="D20" i="4"/>
  <c r="D18" i="4"/>
  <c r="C17" i="4"/>
  <c r="D17" i="4" s="1"/>
  <c r="D16" i="4"/>
  <c r="D15" i="4" s="1"/>
  <c r="C15" i="4"/>
  <c r="B15" i="4"/>
  <c r="D13" i="4"/>
  <c r="C13" i="4"/>
  <c r="B13" i="4"/>
  <c r="D11" i="4"/>
  <c r="D10" i="4"/>
  <c r="D9" i="4"/>
  <c r="D8" i="4"/>
  <c r="C8" i="4"/>
  <c r="B8" i="4"/>
  <c r="D7" i="4"/>
  <c r="D6" i="4"/>
  <c r="B5" i="4"/>
  <c r="D5" i="4" s="1"/>
  <c r="D4" i="4"/>
  <c r="C3" i="4"/>
  <c r="B3" i="4"/>
  <c r="C19" i="4" l="1"/>
  <c r="C22" i="4" s="1"/>
  <c r="D3" i="4"/>
  <c r="B19" i="4"/>
  <c r="B22" i="4" s="1"/>
  <c r="D19" i="4"/>
  <c r="D22" i="4" s="1"/>
  <c r="B35" i="3" l="1"/>
  <c r="B11" i="15" l="1"/>
  <c r="F17" i="11" l="1"/>
  <c r="D11" i="15" l="1"/>
  <c r="D8" i="15"/>
  <c r="C11" i="15"/>
  <c r="C30" i="4" l="1"/>
  <c r="B30" i="4"/>
  <c r="E19" i="7" l="1"/>
  <c r="F89" i="11" l="1"/>
  <c r="E89" i="11"/>
  <c r="E17" i="7" l="1"/>
  <c r="E15" i="7"/>
  <c r="D19" i="7"/>
  <c r="D17" i="7"/>
  <c r="D15" i="7"/>
  <c r="D12" i="7"/>
  <c r="D8" i="7"/>
  <c r="D7" i="7"/>
  <c r="D6" i="7"/>
  <c r="D5" i="12"/>
  <c r="D4" i="12"/>
  <c r="D3" i="12"/>
  <c r="D2" i="12"/>
  <c r="F5" i="1" l="1"/>
  <c r="E16" i="7" l="1"/>
  <c r="F71" i="11"/>
  <c r="E71" i="11"/>
  <c r="F53" i="11"/>
  <c r="E53" i="11"/>
  <c r="F44" i="11"/>
  <c r="E44" i="11"/>
  <c r="E26" i="11"/>
  <c r="E17" i="11"/>
  <c r="H20" i="11" l="1"/>
  <c r="H23" i="11"/>
  <c r="B18" i="9"/>
  <c r="B17" i="9"/>
  <c r="D16" i="7"/>
  <c r="E9" i="8" l="1"/>
  <c r="G9" i="8"/>
  <c r="C9" i="8"/>
  <c r="F12" i="8" l="1"/>
  <c r="H12" i="8" s="1"/>
  <c r="F19" i="8"/>
  <c r="H19" i="8" s="1"/>
  <c r="B16" i="9"/>
  <c r="B15" i="9" s="1"/>
  <c r="B12" i="9"/>
  <c r="C18" i="9" l="1"/>
  <c r="D12" i="9"/>
  <c r="B9" i="8" l="1"/>
  <c r="B6" i="5" l="1"/>
  <c r="B5" i="5"/>
  <c r="G16" i="8" l="1"/>
  <c r="C16" i="9"/>
  <c r="C16" i="8"/>
  <c r="B16" i="8"/>
  <c r="G11" i="2" l="1"/>
  <c r="L12" i="2" s="1"/>
  <c r="M12" i="2" s="1"/>
  <c r="F22" i="8" l="1"/>
  <c r="D42" i="4" l="1"/>
  <c r="D38" i="4"/>
  <c r="D37" i="4" s="1"/>
  <c r="C37" i="4"/>
  <c r="B37" i="4"/>
  <c r="C39" i="4"/>
  <c r="D33" i="4"/>
  <c r="D31" i="4"/>
  <c r="D28" i="4"/>
  <c r="C35" i="3"/>
  <c r="C34" i="3" s="1"/>
  <c r="B34" i="3"/>
  <c r="C30" i="3"/>
  <c r="B30" i="3"/>
  <c r="B27" i="3" s="1"/>
  <c r="C28" i="3"/>
  <c r="C27" i="3" s="1"/>
  <c r="C25" i="3"/>
  <c r="F17" i="8" l="1"/>
  <c r="I16" i="7"/>
  <c r="H16" i="7"/>
  <c r="I14" i="7"/>
  <c r="H14" i="7"/>
  <c r="I11" i="7"/>
  <c r="H11" i="7"/>
  <c r="I4" i="7"/>
  <c r="H4" i="7"/>
  <c r="H20" i="7" l="1"/>
  <c r="I20" i="7"/>
  <c r="C15" i="9"/>
  <c r="D15" i="9" s="1"/>
  <c r="D16" i="9"/>
  <c r="H17" i="8"/>
  <c r="F16" i="8"/>
  <c r="H16" i="8" s="1"/>
  <c r="D18" i="9" l="1"/>
  <c r="G10" i="2"/>
  <c r="L11" i="2" s="1"/>
  <c r="M11" i="2" s="1"/>
  <c r="J16" i="7" l="1"/>
  <c r="K16" i="7"/>
  <c r="L16" i="7"/>
  <c r="M16" i="7"/>
  <c r="N16" i="7"/>
  <c r="O16" i="7"/>
  <c r="J14" i="7"/>
  <c r="K14" i="7"/>
  <c r="L14" i="7"/>
  <c r="M14" i="7"/>
  <c r="N14" i="7"/>
  <c r="O14" i="7"/>
  <c r="J11" i="7"/>
  <c r="K11" i="7"/>
  <c r="L11" i="7"/>
  <c r="M11" i="7"/>
  <c r="N11" i="7"/>
  <c r="O11" i="7"/>
  <c r="J4" i="7"/>
  <c r="K4" i="7"/>
  <c r="L4" i="7"/>
  <c r="M4" i="7"/>
  <c r="N4" i="7"/>
  <c r="N20" i="7" s="1"/>
  <c r="O4" i="7"/>
  <c r="C12" i="3"/>
  <c r="B12" i="3"/>
  <c r="B9" i="3" s="1"/>
  <c r="J20" i="7" l="1"/>
  <c r="M20" i="7"/>
  <c r="L20" i="7"/>
  <c r="O20" i="7"/>
  <c r="K20" i="7"/>
  <c r="C16" i="3" l="1"/>
  <c r="B16" i="3"/>
  <c r="D40" i="4" l="1"/>
  <c r="C24" i="3" l="1"/>
  <c r="C6" i="3"/>
  <c r="C7" i="3"/>
  <c r="C10" i="3" l="1"/>
  <c r="C9" i="3" s="1"/>
  <c r="C5" i="3"/>
  <c r="G6" i="2" l="1"/>
  <c r="G7" i="2"/>
  <c r="G8" i="2"/>
  <c r="G9" i="2"/>
  <c r="R15" i="2" l="1"/>
  <c r="D5" i="1" s="1"/>
  <c r="R14" i="2"/>
  <c r="D4" i="1" s="1"/>
  <c r="L7" i="2"/>
  <c r="L9" i="2"/>
  <c r="L10" i="2"/>
  <c r="M10" i="2" s="1"/>
  <c r="L8" i="2"/>
  <c r="M9" i="2" l="1"/>
  <c r="N15" i="2" s="1"/>
  <c r="M8" i="2"/>
  <c r="N14" i="2" s="1"/>
  <c r="M7" i="2"/>
  <c r="M6" i="2"/>
  <c r="B4" i="1" l="1"/>
  <c r="Q14" i="2"/>
  <c r="C4" i="1" s="1"/>
  <c r="Q15" i="2"/>
  <c r="C5" i="1" s="1"/>
  <c r="B5" i="1"/>
  <c r="C6" i="10"/>
  <c r="E14" i="7" l="1"/>
  <c r="E13" i="7"/>
  <c r="E12" i="7"/>
  <c r="E7" i="7"/>
  <c r="E8" i="7"/>
  <c r="E9" i="7"/>
  <c r="E6" i="7"/>
  <c r="E11" i="7" l="1"/>
  <c r="E4" i="7"/>
  <c r="C15" i="3"/>
  <c r="C14" i="3" s="1"/>
  <c r="C23" i="3"/>
  <c r="B14" i="3"/>
  <c r="B4" i="3"/>
  <c r="E20" i="7" l="1"/>
  <c r="B18" i="3"/>
  <c r="G4" i="1" s="1"/>
  <c r="C4" i="3"/>
  <c r="C18" i="3" s="1"/>
  <c r="H4" i="1" s="1"/>
  <c r="C4" i="8" l="1"/>
  <c r="D14" i="7" l="1"/>
  <c r="D11" i="7" l="1"/>
  <c r="D4" i="7"/>
  <c r="D20" i="7" l="1"/>
  <c r="B27" i="4"/>
  <c r="D27" i="4" l="1"/>
  <c r="C7" i="10" l="1"/>
  <c r="H22" i="8" l="1"/>
  <c r="C5" i="10" l="1"/>
  <c r="D43" i="4" l="1"/>
  <c r="G14" i="8" l="1"/>
  <c r="D39" i="4" l="1"/>
  <c r="D35" i="4"/>
  <c r="C35" i="4"/>
  <c r="B35" i="4"/>
  <c r="D32" i="4"/>
  <c r="D30" i="4" s="1"/>
  <c r="C33" i="3"/>
  <c r="C32" i="3" s="1"/>
  <c r="B32" i="3"/>
  <c r="B14" i="9" l="1"/>
  <c r="B11" i="9"/>
  <c r="B10" i="9"/>
  <c r="B9" i="9" s="1"/>
  <c r="B5" i="9"/>
  <c r="B6" i="9"/>
  <c r="B7" i="9"/>
  <c r="B8" i="9"/>
  <c r="B4" i="9" l="1"/>
  <c r="F18" i="8"/>
  <c r="C17" i="9" s="1"/>
  <c r="D17" i="9" s="1"/>
  <c r="H21" i="8" l="1"/>
  <c r="H5" i="8"/>
  <c r="D29" i="4" l="1"/>
  <c r="D26" i="4"/>
  <c r="C25" i="4"/>
  <c r="C41" i="4" s="1"/>
  <c r="B25" i="4"/>
  <c r="B41" i="4" s="1"/>
  <c r="C44" i="4" l="1"/>
  <c r="B44" i="4"/>
  <c r="D25" i="4"/>
  <c r="D41" i="4" s="1"/>
  <c r="D44" i="4" l="1"/>
  <c r="I5" i="1" s="1"/>
  <c r="F15" i="8" l="1"/>
  <c r="C22" i="3" l="1"/>
  <c r="B22" i="3"/>
  <c r="B36" i="3" l="1"/>
  <c r="G5" i="1" s="1"/>
  <c r="C36" i="3"/>
  <c r="H5" i="1" s="1"/>
  <c r="C13" i="9"/>
  <c r="D14" i="9"/>
  <c r="B13" i="9"/>
  <c r="B19" i="9" s="1"/>
  <c r="D13" i="9" l="1"/>
  <c r="H15" i="8"/>
  <c r="F14" i="8"/>
  <c r="E14" i="8"/>
  <c r="C14" i="8"/>
  <c r="C20" i="8" s="1"/>
  <c r="C23" i="8" s="1"/>
  <c r="B14" i="8"/>
  <c r="F11" i="8"/>
  <c r="H11" i="8" s="1"/>
  <c r="F10" i="8"/>
  <c r="F8" i="8"/>
  <c r="F7" i="8"/>
  <c r="F6" i="8"/>
  <c r="D5" i="9"/>
  <c r="G4" i="8"/>
  <c r="E4" i="8"/>
  <c r="E20" i="8" s="1"/>
  <c r="B4" i="8"/>
  <c r="F4" i="8" l="1"/>
  <c r="F9" i="8"/>
  <c r="H9" i="8" s="1"/>
  <c r="E23" i="8"/>
  <c r="D20" i="8"/>
  <c r="B20" i="8"/>
  <c r="G20" i="8"/>
  <c r="G23" i="8" s="1"/>
  <c r="D11" i="9"/>
  <c r="D7" i="9"/>
  <c r="D8" i="9"/>
  <c r="H18" i="8"/>
  <c r="H6" i="8"/>
  <c r="H8" i="8"/>
  <c r="H7" i="8"/>
  <c r="H14" i="8"/>
  <c r="F20" i="8" l="1"/>
  <c r="H20" i="8"/>
  <c r="F23" i="8"/>
  <c r="B23" i="8"/>
  <c r="D23" i="8"/>
  <c r="C9" i="9"/>
  <c r="D9" i="9" s="1"/>
  <c r="D10" i="9"/>
  <c r="D6" i="9"/>
  <c r="C4" i="9"/>
  <c r="H4" i="8"/>
  <c r="C19" i="9" l="1"/>
  <c r="D19" i="9" s="1"/>
  <c r="D4" i="9"/>
  <c r="H10" i="8" l="1"/>
  <c r="H23" i="8" l="1"/>
  <c r="C3" i="10"/>
  <c r="C8" i="10" s="1"/>
  <c r="C10" i="10" s="1"/>
</calcChain>
</file>

<file path=xl/sharedStrings.xml><?xml version="1.0" encoding="utf-8"?>
<sst xmlns="http://schemas.openxmlformats.org/spreadsheetml/2006/main" count="471" uniqueCount="164">
  <si>
    <t>NA</t>
  </si>
  <si>
    <t>Calendar Year</t>
  </si>
  <si>
    <t>Total System</t>
  </si>
  <si>
    <t>Residential &amp; Commercial</t>
  </si>
  <si>
    <t>Actual</t>
  </si>
  <si>
    <t>Incentives</t>
  </si>
  <si>
    <t>Admin &amp; R&amp;D</t>
  </si>
  <si>
    <t xml:space="preserve">Total Budget </t>
  </si>
  <si>
    <t>Commercial</t>
  </si>
  <si>
    <t>Commercial SOP</t>
  </si>
  <si>
    <t>Small Commercial Solutions MTP</t>
  </si>
  <si>
    <t>Large C&amp;I Solutions MTP</t>
  </si>
  <si>
    <t>Texas SCORE MTP</t>
  </si>
  <si>
    <t>Load Management SOP</t>
  </si>
  <si>
    <t>Residential</t>
  </si>
  <si>
    <t>Residential Solutions MTP</t>
  </si>
  <si>
    <t>Hard-to-Reach</t>
  </si>
  <si>
    <t>Hard-to-Reach Solutions MTP</t>
  </si>
  <si>
    <t>Total Budgets</t>
  </si>
  <si>
    <t>Projected Savings</t>
  </si>
  <si>
    <t>Customer Class and Program</t>
  </si>
  <si>
    <t>kW</t>
  </si>
  <si>
    <t>kWh</t>
  </si>
  <si>
    <t xml:space="preserve">Total </t>
  </si>
  <si>
    <t>Reported and Verified Savings</t>
  </si>
  <si>
    <t>Total</t>
  </si>
  <si>
    <t xml:space="preserve">      Small Comm. Solutions MTP</t>
  </si>
  <si>
    <t xml:space="preserve">      Large C&amp;I Solutions MTP</t>
  </si>
  <si>
    <t xml:space="preserve">      Texas SCORE MTP</t>
  </si>
  <si>
    <t xml:space="preserve">      Load Management SOP</t>
  </si>
  <si>
    <t xml:space="preserve">      Residential Solutions MTP</t>
  </si>
  <si>
    <r>
      <t xml:space="preserve">      LivingWise</t>
    </r>
    <r>
      <rPr>
        <vertAlign val="superscript"/>
        <sz val="12"/>
        <color theme="1"/>
        <rFont val="Times New Roman"/>
        <family val="1"/>
      </rPr>
      <t>®</t>
    </r>
    <r>
      <rPr>
        <sz val="12"/>
        <color theme="1"/>
        <rFont val="Arial"/>
        <family val="2"/>
      </rPr>
      <t xml:space="preserve"> MTP</t>
    </r>
  </si>
  <si>
    <t xml:space="preserve">      Hard-to-Reach Solutions MTP</t>
  </si>
  <si>
    <t>Programs</t>
  </si>
  <si>
    <t>Incent.</t>
  </si>
  <si>
    <t>Admin</t>
  </si>
  <si>
    <t>Actual Funds Expended (Incentives)</t>
  </si>
  <si>
    <t>Actual Funds Expended (Admin &amp; R&amp;D)</t>
  </si>
  <si>
    <t>Total Funds Expended</t>
  </si>
  <si>
    <t>Texas SCORE  MTP</t>
  </si>
  <si>
    <t>LivingWise MTP</t>
  </si>
  <si>
    <t>Total Projected Budget</t>
  </si>
  <si>
    <t>Percent</t>
  </si>
  <si>
    <t>% of 5 yr avg Growth</t>
  </si>
  <si>
    <t>.4% of Peak Dmnd</t>
  </si>
  <si>
    <t>Subtotal Budgets</t>
  </si>
  <si>
    <t xml:space="preserve">Subtotal </t>
  </si>
  <si>
    <t>Solar PV Pilot MTP</t>
  </si>
  <si>
    <t>Funds Committed  (Not Expended)</t>
  </si>
  <si>
    <t>County</t>
  </si>
  <si>
    <t>Reported Savings</t>
  </si>
  <si>
    <t>El Paso County</t>
  </si>
  <si>
    <t>Hudspeth</t>
  </si>
  <si>
    <t># of Participants</t>
  </si>
  <si>
    <t xml:space="preserve">Funds Remaining </t>
  </si>
  <si>
    <t>EECRF Proceeding Expenses</t>
  </si>
  <si>
    <t>Table 11:  Program Comparison – Budget to Actual Expenditures</t>
  </si>
  <si>
    <t>Projected MW Savings (at Meter)</t>
  </si>
  <si>
    <t>Projected MWh Savings (at Meter)</t>
  </si>
  <si>
    <t>Energy Consumption (MWh at Meter)</t>
  </si>
  <si>
    <t xml:space="preserve">Table 13: Authorized and Actual Recovery Amounts </t>
  </si>
  <si>
    <t>Weather Adjusted</t>
  </si>
  <si>
    <t>Projected Savings 
(at meter)</t>
  </si>
  <si>
    <t>Table 4: Annual Growth in Demand and Energy Consumption</t>
  </si>
  <si>
    <t>For Table 1</t>
  </si>
  <si>
    <t>Growth (MW at Source)</t>
  </si>
  <si>
    <t>Average Growth in Demand (MW at Meter)</t>
  </si>
  <si>
    <t>Research and Development</t>
  </si>
  <si>
    <t>Energy Goal (MWh)**</t>
  </si>
  <si>
    <t>&gt;10% Variance Explanation</t>
  </si>
  <si>
    <t>Peak Demand (MW at Source)</t>
  </si>
  <si>
    <t>Description</t>
  </si>
  <si>
    <t>(At Meter)</t>
  </si>
  <si>
    <t>Opt-Out</t>
  </si>
  <si>
    <t>EM&amp;V</t>
  </si>
  <si>
    <t>Peak Demand @ Source Net Opt-Outs</t>
  </si>
  <si>
    <t>Table 5</t>
  </si>
  <si>
    <r>
      <t>LivingWise</t>
    </r>
    <r>
      <rPr>
        <vertAlign val="superscript"/>
        <sz val="12"/>
        <rFont val="Times New Roman"/>
        <family val="1"/>
      </rPr>
      <t xml:space="preserve">® </t>
    </r>
    <r>
      <rPr>
        <b/>
        <sz val="12"/>
        <rFont val="Arial"/>
        <family val="2"/>
      </rPr>
      <t>MTP</t>
    </r>
  </si>
  <si>
    <t>Texas Appliance Recycling MTP</t>
  </si>
  <si>
    <t>Texas  Appliance Recycling MTP</t>
  </si>
  <si>
    <t>Culberson County</t>
  </si>
  <si>
    <t>Demand Goals (kW)</t>
  </si>
  <si>
    <t>Energy Targets (kWh)</t>
  </si>
  <si>
    <t>Actual Demand Reduction (kW)</t>
  </si>
  <si>
    <t>Actual Energy Savings (kWh)</t>
  </si>
  <si>
    <r>
      <t>Growth (MW at Meter)</t>
    </r>
    <r>
      <rPr>
        <b/>
        <vertAlign val="superscript"/>
        <sz val="11"/>
        <color theme="1"/>
        <rFont val="Arial"/>
        <family val="2"/>
      </rPr>
      <t>4</t>
    </r>
  </si>
  <si>
    <r>
      <t>Average Growth (MW at Meter)</t>
    </r>
    <r>
      <rPr>
        <b/>
        <vertAlign val="superscript"/>
        <sz val="11"/>
        <color theme="1"/>
        <rFont val="Arial"/>
        <family val="2"/>
      </rPr>
      <t>5</t>
    </r>
  </si>
  <si>
    <r>
      <t>LivingWise</t>
    </r>
    <r>
      <rPr>
        <vertAlign val="superscript"/>
        <sz val="12"/>
        <color theme="1"/>
        <rFont val="Times New Roman"/>
        <family val="1"/>
      </rPr>
      <t>®</t>
    </r>
    <r>
      <rPr>
        <sz val="12"/>
        <color theme="1"/>
        <rFont val="Arial"/>
        <family val="2"/>
      </rPr>
      <t xml:space="preserve"> MTP</t>
    </r>
  </si>
  <si>
    <r>
      <t>LivingWise</t>
    </r>
    <r>
      <rPr>
        <vertAlign val="superscript"/>
        <sz val="11"/>
        <color theme="1"/>
        <rFont val="Times New Roman"/>
        <family val="1"/>
      </rPr>
      <t>®</t>
    </r>
    <r>
      <rPr>
        <sz val="11"/>
        <color theme="1"/>
        <rFont val="Arial"/>
        <family val="2"/>
      </rPr>
      <t xml:space="preserve"> MTP</t>
    </r>
  </si>
  <si>
    <r>
      <t>LivingWise</t>
    </r>
    <r>
      <rPr>
        <vertAlign val="superscript"/>
        <sz val="9"/>
        <color theme="1"/>
        <rFont val="Arial"/>
        <family val="2"/>
      </rPr>
      <t>®</t>
    </r>
    <r>
      <rPr>
        <sz val="9"/>
        <color theme="1"/>
        <rFont val="Arial"/>
        <family val="2"/>
      </rPr>
      <t xml:space="preserve"> MTP</t>
    </r>
  </si>
  <si>
    <t>Table 7: Historical Demand Savings and Energy Targets (at Meter)</t>
  </si>
  <si>
    <t>Appendix A</t>
  </si>
  <si>
    <t>Residential/Commercial</t>
  </si>
  <si>
    <t xml:space="preserve">Administration </t>
  </si>
  <si>
    <t>Administration</t>
  </si>
  <si>
    <t xml:space="preserve">      Texas Appliance Recycling MTP</t>
  </si>
  <si>
    <t>Administration expenses for R&amp;D were less than anticipated.</t>
  </si>
  <si>
    <t>Culberson</t>
  </si>
  <si>
    <t>Admin.</t>
  </si>
  <si>
    <r>
      <t>2018</t>
    </r>
    <r>
      <rPr>
        <vertAlign val="superscript"/>
        <sz val="12"/>
        <color theme="1"/>
        <rFont val="Arial"/>
        <family val="2"/>
      </rPr>
      <t>6</t>
    </r>
  </si>
  <si>
    <r>
      <t>2017</t>
    </r>
    <r>
      <rPr>
        <vertAlign val="superscript"/>
        <sz val="12"/>
        <color theme="1"/>
        <rFont val="Arial"/>
        <family val="2"/>
      </rPr>
      <t>7</t>
    </r>
  </si>
  <si>
    <r>
      <t>2016</t>
    </r>
    <r>
      <rPr>
        <vertAlign val="superscript"/>
        <sz val="12"/>
        <color theme="1"/>
        <rFont val="Arial"/>
        <family val="2"/>
      </rPr>
      <t>8</t>
    </r>
  </si>
  <si>
    <r>
      <t>2015</t>
    </r>
    <r>
      <rPr>
        <vertAlign val="superscript"/>
        <sz val="12"/>
        <color theme="1"/>
        <rFont val="Arial"/>
        <family val="2"/>
      </rPr>
      <t>9</t>
    </r>
  </si>
  <si>
    <r>
      <t>2014</t>
    </r>
    <r>
      <rPr>
        <vertAlign val="superscript"/>
        <sz val="12"/>
        <color theme="1"/>
        <rFont val="Arial"/>
        <family val="2"/>
      </rPr>
      <t>10</t>
    </r>
  </si>
  <si>
    <t>Table 6: Proposed Annual Budget Broken Out by Program for Each Customer Class</t>
  </si>
  <si>
    <r>
      <t>Administration</t>
    </r>
    <r>
      <rPr>
        <sz val="11"/>
        <color theme="1"/>
        <rFont val="Times New Roman"/>
        <family val="1"/>
      </rPr>
      <t> </t>
    </r>
  </si>
  <si>
    <t xml:space="preserve">Calendar (Annual) Year </t>
  </si>
  <si>
    <t>Expected Actual Annual (CY) Budgets (as of 12/13/2018)</t>
  </si>
  <si>
    <t xml:space="preserve">Used to evaluate. . . </t>
  </si>
  <si>
    <t>PY2016 programs</t>
  </si>
  <si>
    <t>PY2017 programs</t>
  </si>
  <si>
    <t>PY2018 programs</t>
  </si>
  <si>
    <t>PY2019 programs</t>
  </si>
  <si>
    <t xml:space="preserve">Totals </t>
  </si>
  <si>
    <t>Total # Participants:</t>
  </si>
  <si>
    <t>Appliance Recycling MTP</t>
  </si>
  <si>
    <t>Demand Response Program MTP</t>
  </si>
  <si>
    <t>Number of Participants</t>
  </si>
  <si>
    <t>Cost allocation 3.18%</t>
  </si>
  <si>
    <t>Program had more participation than was anticipated.</t>
  </si>
  <si>
    <t>Total kW:</t>
  </si>
  <si>
    <t>Total kWh:</t>
  </si>
  <si>
    <t>El Paso</t>
  </si>
  <si>
    <t>EECRF Proceeding Expenses (EPE &amp; Municipal expenses)*</t>
  </si>
  <si>
    <t>Goal Metric: 30% of 5-year Average Growth in Demand (MW at Meter)</t>
  </si>
  <si>
    <t>Goal Metric: .4% of 5-year Average Peak Demand (MW at Meter)*</t>
  </si>
  <si>
    <t xml:space="preserve"> Demand Goal (MW)</t>
  </si>
  <si>
    <t>Total at Meter</t>
  </si>
  <si>
    <t>Proposed  Budget (000's)***</t>
  </si>
  <si>
    <t>Residential Rebate Pilot</t>
  </si>
  <si>
    <r>
      <t>2019</t>
    </r>
    <r>
      <rPr>
        <vertAlign val="superscript"/>
        <sz val="12"/>
        <color theme="1"/>
        <rFont val="Arial"/>
        <family val="2"/>
      </rPr>
      <t>5</t>
    </r>
  </si>
  <si>
    <t>LivingWise® MTP</t>
  </si>
  <si>
    <t>Administration </t>
  </si>
  <si>
    <t>Table 1: Summary of 2020 &amp; 2021 Projected Goals, Savings and Budgets</t>
  </si>
  <si>
    <t>Authorized in Docket No. 48332</t>
  </si>
  <si>
    <t>2017 EECRF Proceeding Costs</t>
  </si>
  <si>
    <t>2017 (Over)/Under Recovery</t>
  </si>
  <si>
    <t>2017 Performance Bonus</t>
  </si>
  <si>
    <t xml:space="preserve">2019 Total Costs </t>
  </si>
  <si>
    <t>2019 EECRF Revenues</t>
  </si>
  <si>
    <t>2019 (Over)/Under Recovery</t>
  </si>
  <si>
    <t>Program Year 2019 EM&amp;V Costs</t>
  </si>
  <si>
    <t>Demand Response Pilot MTP</t>
  </si>
  <si>
    <t>Table 8: Projected versus Reported Savings for 2018 and 2019 (at Meter)</t>
  </si>
  <si>
    <t>Table 9: Historical Program Incentive &amp; Administrative Expenditures for 2015 through 2019</t>
  </si>
  <si>
    <t>Table 10: Program Funding for Calendar Year 2019</t>
  </si>
  <si>
    <t xml:space="preserve">Residential </t>
  </si>
  <si>
    <t>Residential Load Management MTP</t>
  </si>
  <si>
    <t>Commercial Load Management SOP</t>
  </si>
  <si>
    <t>2019
Budget</t>
  </si>
  <si>
    <t>2019 Expenditures</t>
  </si>
  <si>
    <t>January 1 – December 31, 2019 Energy Efficiency Costs</t>
  </si>
  <si>
    <t>Hudspeth County</t>
  </si>
  <si>
    <t>Texas Appliance Recycling</t>
  </si>
  <si>
    <t>Administration expenses were less than anticipated.</t>
  </si>
  <si>
    <t>Program had less participation than was anticipated. Funds were reallocated to programs with higher participation.</t>
  </si>
  <si>
    <t>Program did not achieve anticipated participation. Funds were reallocated to programs with higher participation.</t>
  </si>
  <si>
    <t>Residential Marketplace Pilot MTP</t>
  </si>
  <si>
    <t xml:space="preserve">     Demand Response Pilot MTP</t>
  </si>
  <si>
    <t>Small Comm. Solutions MTP</t>
  </si>
  <si>
    <t xml:space="preserve">   Texas Appliance Recycling MTP</t>
  </si>
  <si>
    <t>Commercial Rebate Pilot MTP</t>
  </si>
  <si>
    <t xml:space="preserve"> Demand Response Pilot MTP</t>
  </si>
  <si>
    <t>Comm. Load Management SOP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</si>
</sst>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&quot;$&quot;#,##0"/>
    <numFmt numFmtId="166" formatCode="_(* #,##0_);_(* \(#,##0\);_(* &quot;-&quot;??_);_(@_)"/>
    <numFmt numFmtId="167" formatCode="0.000"/>
    <numFmt numFmtId="168" formatCode="_(&quot;$&quot;* #,##0_);_(&quot;$&quot;* \(#,##0\);_(&quot;$&quot;* &quot;-&quot;??_);_(@_)"/>
    <numFmt numFmtId="169" formatCode="0.0%"/>
    <numFmt numFmtId="171" formatCode="#,##0.000"/>
    <numFmt numFmtId="172" formatCode="0_);\(0\)"/>
    <numFmt numFmtId="173" formatCode="[$-2409]mmmm\ dd\,\ yyyy;@"/>
    <numFmt numFmtId="174" formatCode="#,##0.0"/>
    <numFmt numFmtId="175" formatCode="&quot;$&quot;#,##0.00"/>
    <numFmt numFmtId="176" formatCode="#,##0.000_);\(#,##0.000\)"/>
    <numFmt numFmtId="177" formatCode="#,##0.0_);\(#,##0.0\)"/>
  </numFmts>
  <fonts count="6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Times New Roman"/>
      <family val="1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Verdana"/>
      <family val="2"/>
    </font>
    <font>
      <sz val="11"/>
      <color theme="1"/>
      <name val="Times New Roman"/>
      <family val="2"/>
    </font>
    <font>
      <vertAlign val="superscript"/>
      <sz val="12"/>
      <name val="Times New Roman"/>
      <family val="1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vertAlign val="superscript"/>
      <sz val="20"/>
      <color theme="1"/>
      <name val="Arial"/>
      <family val="2"/>
    </font>
    <font>
      <sz val="16"/>
      <color theme="1"/>
      <name val="Calibri"/>
      <family val="2"/>
      <scheme val="minor"/>
    </font>
    <font>
      <u/>
      <sz val="8"/>
      <color theme="10"/>
      <name val="Arial"/>
      <family val="2"/>
    </font>
    <font>
      <vertAlign val="superscript"/>
      <sz val="20"/>
      <name val="Arial"/>
      <family val="2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2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  <font>
      <sz val="12"/>
      <color theme="1"/>
      <name val="Calibri"/>
      <family val="2"/>
    </font>
    <font>
      <i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1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26" fillId="0" borderId="0"/>
    <xf numFmtId="9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9" fillId="5" borderId="0" applyNumberFormat="0" applyBorder="0" applyAlignment="0" applyProtection="0"/>
    <xf numFmtId="0" fontId="30" fillId="22" borderId="20" applyNumberFormat="0" applyAlignment="0" applyProtection="0"/>
    <xf numFmtId="0" fontId="31" fillId="23" borderId="2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37" fillId="9" borderId="20" applyNumberFormat="0" applyAlignment="0" applyProtection="0"/>
    <xf numFmtId="0" fontId="38" fillId="0" borderId="25" applyNumberFormat="0" applyFill="0" applyAlignment="0" applyProtection="0"/>
    <xf numFmtId="0" fontId="39" fillId="24" borderId="0" applyNumberFormat="0" applyBorder="0" applyAlignment="0" applyProtection="0"/>
    <xf numFmtId="0" fontId="27" fillId="0" borderId="0" applyFill="0" applyProtection="0"/>
    <xf numFmtId="0" fontId="26" fillId="0" borderId="0"/>
    <xf numFmtId="0" fontId="26" fillId="0" borderId="0"/>
    <xf numFmtId="0" fontId="3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15" fillId="0" borderId="0"/>
    <xf numFmtId="0" fontId="40" fillId="0" borderId="0"/>
    <xf numFmtId="0" fontId="40" fillId="0" borderId="0"/>
    <xf numFmtId="0" fontId="15" fillId="25" borderId="26" applyNumberFormat="0" applyFont="0" applyAlignment="0" applyProtection="0"/>
    <xf numFmtId="0" fontId="41" fillId="22" borderId="27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8" applyNumberFormat="0" applyFill="0" applyAlignment="0" applyProtection="0"/>
    <xf numFmtId="0" fontId="4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341">
    <xf numFmtId="0" fontId="0" fillId="0" borderId="0" xfId="0"/>
    <xf numFmtId="0" fontId="6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7" fillId="0" borderId="0" xfId="0" applyFont="1"/>
    <xf numFmtId="9" fontId="17" fillId="0" borderId="0" xfId="0" applyNumberFormat="1" applyFont="1"/>
    <xf numFmtId="2" fontId="17" fillId="0" borderId="0" xfId="0" applyNumberFormat="1" applyFont="1" applyAlignment="1">
      <alignment horizontal="center"/>
    </xf>
    <xf numFmtId="6" fontId="15" fillId="0" borderId="2" xfId="0" applyNumberFormat="1" applyFont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171" fontId="15" fillId="0" borderId="2" xfId="0" applyNumberFormat="1" applyFont="1" applyBorder="1" applyAlignment="1">
      <alignment horizontal="center" vertical="center" wrapText="1"/>
    </xf>
    <xf numFmtId="0" fontId="20" fillId="0" borderId="0" xfId="0" applyFont="1"/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justify" vertical="center"/>
    </xf>
    <xf numFmtId="0" fontId="24" fillId="0" borderId="0" xfId="3" applyFont="1" applyAlignment="1">
      <alignment horizontal="justify" vertical="center"/>
    </xf>
    <xf numFmtId="14" fontId="46" fillId="0" borderId="0" xfId="0" applyNumberFormat="1" applyFont="1"/>
    <xf numFmtId="0" fontId="6" fillId="0" borderId="0" xfId="0" applyFont="1" applyFill="1"/>
    <xf numFmtId="0" fontId="5" fillId="0" borderId="0" xfId="0" applyFont="1" applyBorder="1" applyAlignment="1">
      <alignment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0" fontId="0" fillId="0" borderId="0" xfId="0" applyFont="1"/>
    <xf numFmtId="0" fontId="17" fillId="0" borderId="0" xfId="0" applyFont="1" applyAlignment="1">
      <alignment horizontal="center"/>
    </xf>
    <xf numFmtId="0" fontId="7" fillId="0" borderId="7" xfId="0" applyFont="1" applyFill="1" applyBorder="1" applyAlignment="1">
      <alignment vertical="center"/>
    </xf>
    <xf numFmtId="0" fontId="45" fillId="0" borderId="0" xfId="0" applyFont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164" fontId="16" fillId="0" borderId="0" xfId="0" applyNumberFormat="1" applyFont="1" applyBorder="1" applyAlignment="1">
      <alignment horizontal="center" vertical="center" wrapText="1"/>
    </xf>
    <xf numFmtId="164" fontId="19" fillId="0" borderId="0" xfId="0" applyNumberFormat="1" applyFont="1" applyBorder="1" applyAlignment="1">
      <alignment horizontal="center" vertical="center" wrapText="1"/>
    </xf>
    <xf numFmtId="166" fontId="6" fillId="0" borderId="0" xfId="1" applyNumberFormat="1" applyFont="1" applyFill="1"/>
    <xf numFmtId="172" fontId="7" fillId="0" borderId="2" xfId="0" applyNumberFormat="1" applyFont="1" applyFill="1" applyBorder="1" applyAlignment="1">
      <alignment horizontal="center" vertical="center"/>
    </xf>
    <xf numFmtId="172" fontId="7" fillId="3" borderId="2" xfId="0" applyNumberFormat="1" applyFont="1" applyFill="1" applyBorder="1" applyAlignment="1">
      <alignment horizontal="center" vertical="center"/>
    </xf>
    <xf numFmtId="173" fontId="6" fillId="0" borderId="0" xfId="1" applyNumberFormat="1" applyFont="1" applyFill="1"/>
    <xf numFmtId="0" fontId="5" fillId="0" borderId="0" xfId="0" applyFont="1" applyFill="1" applyAlignment="1">
      <alignment vertical="center"/>
    </xf>
    <xf numFmtId="166" fontId="5" fillId="0" borderId="2" xfId="1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166" fontId="7" fillId="3" borderId="2" xfId="1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7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7" fontId="7" fillId="3" borderId="2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0" fillId="3" borderId="0" xfId="0" applyFill="1"/>
    <xf numFmtId="169" fontId="1" fillId="3" borderId="2" xfId="0" applyNumberFormat="1" applyFont="1" applyFill="1" applyBorder="1" applyAlignment="1">
      <alignment horizontal="right" vertical="center" wrapText="1"/>
    </xf>
    <xf numFmtId="168" fontId="2" fillId="0" borderId="2" xfId="0" applyNumberFormat="1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74" fontId="2" fillId="3" borderId="2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0" fontId="8" fillId="26" borderId="5" xfId="0" applyFont="1" applyFill="1" applyBorder="1" applyAlignment="1">
      <alignment horizontal="center" vertical="center" wrapText="1"/>
    </xf>
    <xf numFmtId="0" fontId="8" fillId="26" borderId="7" xfId="0" applyFont="1" applyFill="1" applyBorder="1" applyAlignment="1">
      <alignment horizontal="center" vertical="center" wrapText="1"/>
    </xf>
    <xf numFmtId="0" fontId="8" fillId="26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left" vertical="center" wrapText="1" indent="2"/>
    </xf>
    <xf numFmtId="0" fontId="9" fillId="0" borderId="2" xfId="0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Fill="1" applyBorder="1" applyAlignment="1">
      <alignment horizontal="right" vertical="center" wrapText="1"/>
    </xf>
    <xf numFmtId="166" fontId="8" fillId="0" borderId="2" xfId="1" applyNumberFormat="1" applyFont="1" applyFill="1" applyBorder="1" applyAlignment="1">
      <alignment horizontal="right" vertical="center" wrapText="1"/>
    </xf>
    <xf numFmtId="3" fontId="9" fillId="3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166" fontId="8" fillId="0" borderId="2" xfId="0" applyNumberFormat="1" applyFont="1" applyFill="1" applyBorder="1" applyAlignment="1">
      <alignment horizontal="right" vertical="center" wrapText="1"/>
    </xf>
    <xf numFmtId="6" fontId="2" fillId="0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165" fontId="2" fillId="0" borderId="4" xfId="0" applyNumberFormat="1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vertical="center" wrapText="1"/>
    </xf>
    <xf numFmtId="166" fontId="9" fillId="0" borderId="2" xfId="1" applyNumberFormat="1" applyFont="1" applyFill="1" applyBorder="1" applyAlignment="1">
      <alignment horizontal="right" vertical="center" wrapText="1"/>
    </xf>
    <xf numFmtId="0" fontId="8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left" vertical="center" wrapText="1" indent="1"/>
    </xf>
    <xf numFmtId="41" fontId="13" fillId="0" borderId="2" xfId="0" applyNumberFormat="1" applyFont="1" applyFill="1" applyBorder="1" applyAlignment="1">
      <alignment vertical="center" wrapText="1"/>
    </xf>
    <xf numFmtId="0" fontId="13" fillId="0" borderId="10" xfId="0" applyFont="1" applyBorder="1" applyAlignment="1">
      <alignment horizontal="left" vertical="center" wrapText="1" indent="1"/>
    </xf>
    <xf numFmtId="41" fontId="13" fillId="0" borderId="18" xfId="0" applyNumberFormat="1" applyFont="1" applyFill="1" applyBorder="1" applyAlignment="1">
      <alignment vertical="center" wrapText="1"/>
    </xf>
    <xf numFmtId="168" fontId="12" fillId="0" borderId="2" xfId="2" applyNumberFormat="1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right" vertical="center" wrapText="1"/>
    </xf>
    <xf numFmtId="169" fontId="2" fillId="3" borderId="2" xfId="0" applyNumberFormat="1" applyFont="1" applyFill="1" applyBorder="1" applyAlignment="1">
      <alignment horizontal="right" vertical="center" wrapText="1"/>
    </xf>
    <xf numFmtId="0" fontId="1" fillId="26" borderId="5" xfId="0" applyFont="1" applyFill="1" applyBorder="1" applyAlignment="1">
      <alignment horizontal="center" vertical="center" wrapText="1"/>
    </xf>
    <xf numFmtId="0" fontId="1" fillId="26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168" fontId="2" fillId="0" borderId="2" xfId="2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168" fontId="2" fillId="3" borderId="2" xfId="0" applyNumberFormat="1" applyFont="1" applyFill="1" applyBorder="1" applyAlignment="1">
      <alignment horizontal="left" vertical="center" wrapText="1"/>
    </xf>
    <xf numFmtId="168" fontId="2" fillId="0" borderId="2" xfId="0" applyNumberFormat="1" applyFont="1" applyBorder="1" applyAlignment="1">
      <alignment horizontal="right" vertical="center" wrapText="1"/>
    </xf>
    <xf numFmtId="0" fontId="51" fillId="0" borderId="0" xfId="0" applyFont="1"/>
    <xf numFmtId="0" fontId="1" fillId="27" borderId="7" xfId="0" applyFont="1" applyFill="1" applyBorder="1" applyAlignment="1">
      <alignment horizontal="center" vertical="center" wrapText="1"/>
    </xf>
    <xf numFmtId="3" fontId="2" fillId="27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9" fontId="25" fillId="0" borderId="0" xfId="0" applyNumberFormat="1" applyFont="1" applyFill="1" applyBorder="1"/>
    <xf numFmtId="2" fontId="25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9" fontId="17" fillId="0" borderId="0" xfId="0" applyNumberFormat="1" applyFont="1" applyFill="1" applyBorder="1"/>
    <xf numFmtId="0" fontId="17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17" fillId="0" borderId="0" xfId="0" applyFont="1" applyFill="1" applyBorder="1"/>
    <xf numFmtId="167" fontId="25" fillId="0" borderId="0" xfId="0" applyNumberFormat="1" applyFont="1" applyFill="1" applyBorder="1" applyAlignment="1">
      <alignment horizontal="center"/>
    </xf>
    <xf numFmtId="0" fontId="18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54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Continuous"/>
      <protection locked="0"/>
    </xf>
    <xf numFmtId="0" fontId="54" fillId="0" borderId="7" xfId="0" applyFont="1" applyBorder="1" applyAlignment="1" applyProtection="1">
      <alignment vertical="center" wrapText="1"/>
      <protection locked="0"/>
    </xf>
    <xf numFmtId="6" fontId="54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55" fillId="0" borderId="7" xfId="0" applyFont="1" applyBorder="1" applyAlignment="1" applyProtection="1">
      <alignment horizontal="left" vertical="center" wrapText="1" indent="1"/>
      <protection locked="0"/>
    </xf>
    <xf numFmtId="165" fontId="55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55" fillId="0" borderId="2" xfId="0" applyNumberFormat="1" applyFont="1" applyBorder="1" applyAlignment="1" applyProtection="1">
      <alignment horizontal="right" vertical="center" wrapText="1"/>
      <protection locked="0"/>
    </xf>
    <xf numFmtId="165" fontId="54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55" fillId="0" borderId="7" xfId="0" applyFont="1" applyBorder="1" applyAlignment="1" applyProtection="1">
      <alignment vertical="center" wrapText="1"/>
      <protection locked="0"/>
    </xf>
    <xf numFmtId="42" fontId="12" fillId="3" borderId="2" xfId="2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2" fillId="26" borderId="7" xfId="0" applyFont="1" applyFill="1" applyBorder="1" applyAlignment="1">
      <alignment vertical="center" wrapText="1"/>
    </xf>
    <xf numFmtId="42" fontId="12" fillId="26" borderId="2" xfId="0" applyNumberFormat="1" applyFont="1" applyFill="1" applyBorder="1" applyAlignment="1">
      <alignment vertical="center" wrapText="1"/>
    </xf>
    <xf numFmtId="168" fontId="12" fillId="26" borderId="2" xfId="2" applyNumberFormat="1" applyFont="1" applyFill="1" applyBorder="1" applyAlignment="1">
      <alignment vertical="center" wrapText="1"/>
    </xf>
    <xf numFmtId="42" fontId="12" fillId="26" borderId="2" xfId="2" applyNumberFormat="1" applyFont="1" applyFill="1" applyBorder="1" applyAlignment="1">
      <alignment vertical="center" wrapText="1"/>
    </xf>
    <xf numFmtId="41" fontId="13" fillId="0" borderId="2" xfId="0" applyNumberFormat="1" applyFont="1" applyBorder="1" applyAlignment="1">
      <alignment vertical="center" wrapText="1"/>
    </xf>
    <xf numFmtId="168" fontId="13" fillId="3" borderId="2" xfId="0" applyNumberFormat="1" applyFont="1" applyFill="1" applyBorder="1" applyAlignment="1">
      <alignment vertical="center" wrapText="1"/>
    </xf>
    <xf numFmtId="168" fontId="13" fillId="0" borderId="2" xfId="0" applyNumberFormat="1" applyFont="1" applyFill="1" applyBorder="1" applyAlignment="1">
      <alignment vertical="center" wrapText="1"/>
    </xf>
    <xf numFmtId="168" fontId="13" fillId="0" borderId="18" xfId="0" applyNumberFormat="1" applyFont="1" applyFill="1" applyBorder="1" applyAlignment="1">
      <alignment vertical="center" wrapText="1"/>
    </xf>
    <xf numFmtId="41" fontId="12" fillId="26" borderId="2" xfId="0" applyNumberFormat="1" applyFont="1" applyFill="1" applyBorder="1" applyAlignment="1">
      <alignment vertical="center" wrapText="1"/>
    </xf>
    <xf numFmtId="41" fontId="12" fillId="0" borderId="2" xfId="0" applyNumberFormat="1" applyFont="1" applyBorder="1" applyAlignment="1">
      <alignment vertical="center" wrapText="1"/>
    </xf>
    <xf numFmtId="168" fontId="12" fillId="0" borderId="2" xfId="2" applyNumberFormat="1" applyFont="1" applyBorder="1" applyAlignment="1">
      <alignment vertical="center" wrapText="1"/>
    </xf>
    <xf numFmtId="168" fontId="12" fillId="0" borderId="2" xfId="2" applyNumberFormat="1" applyFont="1" applyFill="1" applyBorder="1" applyAlignment="1">
      <alignment horizontal="center" vertical="center" wrapText="1"/>
    </xf>
    <xf numFmtId="169" fontId="2" fillId="3" borderId="2" xfId="4" applyNumberFormat="1" applyFont="1" applyFill="1" applyBorder="1" applyAlignment="1">
      <alignment horizontal="right" vertical="center" wrapText="1"/>
    </xf>
    <xf numFmtId="42" fontId="1" fillId="3" borderId="2" xfId="0" applyNumberFormat="1" applyFont="1" applyFill="1" applyBorder="1" applyAlignment="1">
      <alignment horizontal="right" vertical="center" wrapText="1"/>
    </xf>
    <xf numFmtId="41" fontId="2" fillId="3" borderId="2" xfId="0" applyNumberFormat="1" applyFont="1" applyFill="1" applyBorder="1" applyAlignment="1">
      <alignment horizontal="right" vertical="center" wrapText="1"/>
    </xf>
    <xf numFmtId="168" fontId="1" fillId="3" borderId="2" xfId="2" applyNumberFormat="1" applyFont="1" applyFill="1" applyBorder="1" applyAlignment="1">
      <alignment horizontal="right" vertical="center" wrapText="1"/>
    </xf>
    <xf numFmtId="41" fontId="1" fillId="3" borderId="2" xfId="0" applyNumberFormat="1" applyFont="1" applyFill="1" applyBorder="1" applyAlignment="1">
      <alignment horizontal="right"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right" vertical="center" wrapText="1"/>
    </xf>
    <xf numFmtId="0" fontId="13" fillId="3" borderId="2" xfId="0" applyFont="1" applyFill="1" applyBorder="1" applyAlignment="1">
      <alignment horizontal="right" vertical="center" wrapText="1"/>
    </xf>
    <xf numFmtId="1" fontId="7" fillId="3" borderId="2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72" fontId="7" fillId="0" borderId="0" xfId="0" applyNumberFormat="1" applyFont="1" applyFill="1" applyBorder="1" applyAlignment="1">
      <alignment horizontal="center" vertical="center"/>
    </xf>
    <xf numFmtId="0" fontId="18" fillId="0" borderId="19" xfId="0" applyFont="1" applyBorder="1" applyAlignment="1">
      <alignment horizontal="left"/>
    </xf>
    <xf numFmtId="0" fontId="0" fillId="0" borderId="19" xfId="0" applyFont="1" applyBorder="1" applyAlignment="1">
      <alignment horizontal="left"/>
    </xf>
    <xf numFmtId="0" fontId="0" fillId="0" borderId="0" xfId="0" applyFill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 wrapText="1"/>
    </xf>
    <xf numFmtId="49" fontId="9" fillId="0" borderId="31" xfId="0" applyNumberFormat="1" applyFont="1" applyFill="1" applyBorder="1" applyAlignment="1">
      <alignment horizontal="center" vertical="center" wrapText="1"/>
    </xf>
    <xf numFmtId="166" fontId="9" fillId="0" borderId="31" xfId="1" applyNumberFormat="1" applyFont="1" applyFill="1" applyBorder="1" applyAlignment="1">
      <alignment horizontal="center" wrapText="1"/>
    </xf>
    <xf numFmtId="3" fontId="9" fillId="0" borderId="31" xfId="0" applyNumberFormat="1" applyFont="1" applyFill="1" applyBorder="1" applyAlignment="1">
      <alignment horizontal="center" wrapText="1"/>
    </xf>
    <xf numFmtId="166" fontId="9" fillId="0" borderId="31" xfId="1" applyNumberFormat="1" applyFont="1" applyFill="1" applyBorder="1" applyAlignment="1">
      <alignment horizontal="center" vertical="center" wrapText="1"/>
    </xf>
    <xf numFmtId="3" fontId="9" fillId="0" borderId="31" xfId="0" applyNumberFormat="1" applyFont="1" applyFill="1" applyBorder="1" applyAlignment="1">
      <alignment horizontal="center" vertical="center" wrapText="1"/>
    </xf>
    <xf numFmtId="49" fontId="9" fillId="0" borderId="31" xfId="0" applyNumberFormat="1" applyFont="1" applyBorder="1" applyAlignment="1">
      <alignment horizontal="center" vertical="center" wrapText="1"/>
    </xf>
    <xf numFmtId="166" fontId="9" fillId="0" borderId="31" xfId="1" applyNumberFormat="1" applyFont="1" applyBorder="1" applyAlignment="1">
      <alignment horizontal="center" wrapText="1"/>
    </xf>
    <xf numFmtId="3" fontId="9" fillId="0" borderId="31" xfId="0" applyNumberFormat="1" applyFont="1" applyBorder="1" applyAlignment="1">
      <alignment horizontal="center" wrapText="1"/>
    </xf>
    <xf numFmtId="0" fontId="0" fillId="0" borderId="0" xfId="0" applyFont="1" applyBorder="1" applyAlignment="1">
      <alignment horizontal="left"/>
    </xf>
    <xf numFmtId="0" fontId="2" fillId="0" borderId="5" xfId="0" applyFont="1" applyFill="1" applyBorder="1" applyAlignment="1">
      <alignment vertical="center" wrapText="1"/>
    </xf>
    <xf numFmtId="165" fontId="2" fillId="0" borderId="30" xfId="0" applyNumberFormat="1" applyFont="1" applyFill="1" applyBorder="1" applyAlignment="1">
      <alignment horizontal="right" vertical="center" wrapText="1"/>
    </xf>
    <xf numFmtId="165" fontId="2" fillId="0" borderId="6" xfId="1" applyNumberFormat="1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vertical="center" wrapText="1"/>
    </xf>
    <xf numFmtId="165" fontId="2" fillId="0" borderId="4" xfId="1" applyNumberFormat="1" applyFont="1" applyFill="1" applyBorder="1" applyAlignment="1">
      <alignment horizontal="right" vertical="center" wrapText="1"/>
    </xf>
    <xf numFmtId="165" fontId="2" fillId="0" borderId="19" xfId="0" applyNumberFormat="1" applyFont="1" applyFill="1" applyBorder="1" applyAlignment="1">
      <alignment horizontal="right" vertical="center" wrapText="1"/>
    </xf>
    <xf numFmtId="165" fontId="2" fillId="0" borderId="7" xfId="1" applyNumberFormat="1" applyFont="1" applyFill="1" applyBorder="1" applyAlignment="1">
      <alignment horizontal="right" vertical="center" wrapText="1"/>
    </xf>
    <xf numFmtId="165" fontId="2" fillId="0" borderId="5" xfId="1" applyNumberFormat="1" applyFont="1" applyFill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37" fontId="13" fillId="0" borderId="5" xfId="0" applyNumberFormat="1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center" vertical="center"/>
    </xf>
    <xf numFmtId="166" fontId="5" fillId="0" borderId="8" xfId="1" applyNumberFormat="1" applyFont="1" applyFill="1" applyBorder="1" applyAlignment="1">
      <alignment horizontal="centerContinuous" vertical="center"/>
    </xf>
    <xf numFmtId="166" fontId="5" fillId="0" borderId="6" xfId="1" applyNumberFormat="1" applyFont="1" applyFill="1" applyBorder="1" applyAlignment="1">
      <alignment horizontal="centerContinuous" vertical="center"/>
    </xf>
    <xf numFmtId="0" fontId="1" fillId="0" borderId="7" xfId="0" applyFont="1" applyFill="1" applyBorder="1" applyAlignment="1">
      <alignment vertical="center" wrapText="1"/>
    </xf>
    <xf numFmtId="6" fontId="1" fillId="0" borderId="2" xfId="0" applyNumberFormat="1" applyFont="1" applyFill="1" applyBorder="1" applyAlignment="1">
      <alignment horizontal="right" vertical="center" wrapText="1"/>
    </xf>
    <xf numFmtId="0" fontId="25" fillId="0" borderId="0" xfId="0" applyFont="1" applyFill="1"/>
    <xf numFmtId="6" fontId="1" fillId="0" borderId="17" xfId="0" applyNumberFormat="1" applyFont="1" applyFill="1" applyBorder="1" applyAlignment="1">
      <alignment horizontal="right" vertical="center" wrapText="1"/>
    </xf>
    <xf numFmtId="0" fontId="25" fillId="0" borderId="0" xfId="0" applyFont="1"/>
    <xf numFmtId="165" fontId="1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61" fillId="0" borderId="5" xfId="0" applyFont="1" applyBorder="1" applyAlignment="1">
      <alignment vertical="center" wrapText="1"/>
    </xf>
    <xf numFmtId="0" fontId="61" fillId="0" borderId="6" xfId="0" applyFont="1" applyBorder="1" applyAlignment="1">
      <alignment vertical="center" wrapText="1"/>
    </xf>
    <xf numFmtId="0" fontId="63" fillId="0" borderId="7" xfId="0" applyFont="1" applyBorder="1" applyAlignment="1">
      <alignment vertical="center" wrapText="1"/>
    </xf>
    <xf numFmtId="8" fontId="59" fillId="0" borderId="2" xfId="0" applyNumberFormat="1" applyFont="1" applyBorder="1" applyAlignment="1">
      <alignment vertical="center" wrapText="1"/>
    </xf>
    <xf numFmtId="0" fontId="61" fillId="0" borderId="7" xfId="0" applyFont="1" applyBorder="1" applyAlignment="1">
      <alignment vertical="center" wrapText="1"/>
    </xf>
    <xf numFmtId="8" fontId="60" fillId="0" borderId="2" xfId="0" applyNumberFormat="1" applyFont="1" applyBorder="1" applyAlignment="1">
      <alignment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65" fillId="0" borderId="0" xfId="0" applyFont="1" applyFill="1"/>
    <xf numFmtId="0" fontId="1" fillId="0" borderId="1" xfId="0" applyFont="1" applyFill="1" applyBorder="1" applyAlignment="1">
      <alignment vertical="center" wrapText="1"/>
    </xf>
    <xf numFmtId="165" fontId="1" fillId="0" borderId="29" xfId="0" applyNumberFormat="1" applyFont="1" applyFill="1" applyBorder="1" applyAlignment="1">
      <alignment horizontal="right" vertical="center" wrapText="1"/>
    </xf>
    <xf numFmtId="165" fontId="1" fillId="0" borderId="4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vertical="center" wrapText="1"/>
    </xf>
    <xf numFmtId="165" fontId="1" fillId="0" borderId="30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166" fontId="9" fillId="0" borderId="31" xfId="0" applyNumberFormat="1" applyFont="1" applyFill="1" applyBorder="1" applyAlignment="1">
      <alignment horizontal="center" vertical="center" wrapText="1"/>
    </xf>
    <xf numFmtId="0" fontId="62" fillId="0" borderId="9" xfId="0" applyFont="1" applyBorder="1" applyAlignment="1">
      <alignment vertical="center" wrapText="1"/>
    </xf>
    <xf numFmtId="0" fontId="64" fillId="0" borderId="19" xfId="0" applyFont="1" applyBorder="1" applyAlignment="1">
      <alignment vertical="center" wrapText="1"/>
    </xf>
    <xf numFmtId="0" fontId="60" fillId="0" borderId="19" xfId="0" applyFont="1" applyBorder="1" applyAlignment="1">
      <alignment vertical="center" wrapText="1"/>
    </xf>
    <xf numFmtId="0" fontId="17" fillId="0" borderId="3" xfId="0" applyFont="1" applyBorder="1"/>
    <xf numFmtId="0" fontId="0" fillId="0" borderId="7" xfId="0" applyBorder="1"/>
    <xf numFmtId="8" fontId="0" fillId="0" borderId="5" xfId="0" applyNumberFormat="1" applyBorder="1"/>
    <xf numFmtId="0" fontId="1" fillId="26" borderId="5" xfId="0" applyFont="1" applyFill="1" applyBorder="1" applyAlignment="1">
      <alignment horizontal="center" vertical="center"/>
    </xf>
    <xf numFmtId="0" fontId="1" fillId="26" borderId="7" xfId="0" applyFont="1" applyFill="1" applyBorder="1" applyAlignment="1">
      <alignment horizontal="center" vertical="center"/>
    </xf>
    <xf numFmtId="0" fontId="54" fillId="26" borderId="5" xfId="0" applyFont="1" applyFill="1" applyBorder="1" applyAlignment="1" applyProtection="1">
      <alignment vertical="center" wrapText="1"/>
      <protection locked="0"/>
    </xf>
    <xf numFmtId="0" fontId="54" fillId="26" borderId="9" xfId="0" applyFont="1" applyFill="1" applyBorder="1" applyAlignment="1" applyProtection="1">
      <alignment horizontal="centerContinuous" vertical="center" wrapText="1"/>
      <protection locked="0"/>
    </xf>
    <xf numFmtId="0" fontId="54" fillId="26" borderId="7" xfId="0" applyFont="1" applyFill="1" applyBorder="1" applyAlignment="1" applyProtection="1">
      <alignment vertical="center" wrapText="1"/>
      <protection locked="0"/>
    </xf>
    <xf numFmtId="0" fontId="54" fillId="26" borderId="2" xfId="0" applyFont="1" applyFill="1" applyBorder="1" applyAlignment="1" applyProtection="1">
      <alignment horizontal="center" vertical="center" wrapText="1"/>
      <protection locked="0"/>
    </xf>
    <xf numFmtId="44" fontId="12" fillId="0" borderId="2" xfId="2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76" fontId="6" fillId="0" borderId="0" xfId="0" applyNumberFormat="1" applyFont="1" applyFill="1"/>
    <xf numFmtId="37" fontId="7" fillId="0" borderId="2" xfId="0" applyNumberFormat="1" applyFont="1" applyFill="1" applyBorder="1" applyAlignment="1">
      <alignment horizontal="center" vertical="center"/>
    </xf>
    <xf numFmtId="176" fontId="7" fillId="0" borderId="2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43" fontId="7" fillId="0" borderId="0" xfId="1" applyNumberFormat="1" applyFont="1" applyFill="1" applyBorder="1" applyAlignment="1">
      <alignment horizontal="right" vertical="center"/>
    </xf>
    <xf numFmtId="1" fontId="7" fillId="0" borderId="2" xfId="0" applyNumberFormat="1" applyFont="1" applyFill="1" applyBorder="1" applyAlignment="1">
      <alignment horizontal="center" vertical="center"/>
    </xf>
    <xf numFmtId="43" fontId="6" fillId="0" borderId="0" xfId="0" applyNumberFormat="1" applyFont="1" applyFill="1"/>
    <xf numFmtId="176" fontId="6" fillId="0" borderId="0" xfId="1" applyNumberFormat="1" applyFont="1" applyFill="1"/>
    <xf numFmtId="176" fontId="5" fillId="0" borderId="6" xfId="1" applyNumberFormat="1" applyFont="1" applyFill="1" applyBorder="1" applyAlignment="1">
      <alignment horizontal="centerContinuous" vertical="center"/>
    </xf>
    <xf numFmtId="176" fontId="5" fillId="0" borderId="2" xfId="1" applyNumberFormat="1" applyFont="1" applyFill="1" applyBorder="1" applyAlignment="1">
      <alignment horizontal="center" vertical="center"/>
    </xf>
    <xf numFmtId="176" fontId="7" fillId="0" borderId="0" xfId="1" applyNumberFormat="1" applyFont="1" applyFill="1" applyBorder="1" applyAlignment="1">
      <alignment horizontal="right" vertical="center"/>
    </xf>
    <xf numFmtId="43" fontId="25" fillId="0" borderId="0" xfId="0" applyNumberFormat="1" applyFont="1" applyFill="1"/>
    <xf numFmtId="176" fontId="25" fillId="0" borderId="0" xfId="0" applyNumberFormat="1" applyFont="1" applyFill="1"/>
    <xf numFmtId="176" fontId="5" fillId="0" borderId="8" xfId="1" applyNumberFormat="1" applyFont="1" applyFill="1" applyBorder="1" applyAlignment="1">
      <alignment horizontal="centerContinuous" vertical="center"/>
    </xf>
    <xf numFmtId="0" fontId="25" fillId="0" borderId="0" xfId="0" applyFont="1" applyFill="1" applyAlignment="1">
      <alignment horizontal="right"/>
    </xf>
    <xf numFmtId="1" fontId="6" fillId="0" borderId="0" xfId="0" applyNumberFormat="1" applyFont="1" applyFill="1"/>
    <xf numFmtId="37" fontId="7" fillId="0" borderId="2" xfId="0" applyNumberFormat="1" applyFont="1" applyFill="1" applyBorder="1" applyAlignment="1">
      <alignment horizontal="center"/>
    </xf>
    <xf numFmtId="37" fontId="7" fillId="3" borderId="2" xfId="0" applyNumberFormat="1" applyFont="1" applyFill="1" applyBorder="1" applyAlignment="1">
      <alignment horizontal="center"/>
    </xf>
    <xf numFmtId="0" fontId="13" fillId="0" borderId="0" xfId="0" applyFont="1"/>
    <xf numFmtId="0" fontId="12" fillId="0" borderId="0" xfId="0" applyFont="1"/>
    <xf numFmtId="166" fontId="13" fillId="0" borderId="0" xfId="1" applyNumberFormat="1" applyFont="1"/>
    <xf numFmtId="41" fontId="13" fillId="0" borderId="5" xfId="0" applyNumberFormat="1" applyFont="1" applyBorder="1" applyAlignment="1">
      <alignment vertical="center"/>
    </xf>
    <xf numFmtId="0" fontId="15" fillId="0" borderId="0" xfId="0" applyFont="1"/>
    <xf numFmtId="166" fontId="0" fillId="0" borderId="0" xfId="0" applyNumberFormat="1"/>
    <xf numFmtId="1" fontId="25" fillId="0" borderId="0" xfId="0" applyNumberFormat="1" applyFont="1" applyFill="1"/>
    <xf numFmtId="0" fontId="6" fillId="0" borderId="33" xfId="0" applyFont="1" applyFill="1" applyBorder="1"/>
    <xf numFmtId="0" fontId="6" fillId="0" borderId="34" xfId="0" applyFont="1" applyFill="1" applyBorder="1"/>
    <xf numFmtId="0" fontId="6" fillId="0" borderId="36" xfId="0" applyFont="1" applyFill="1" applyBorder="1"/>
    <xf numFmtId="0" fontId="25" fillId="0" borderId="38" xfId="0" applyFont="1" applyFill="1" applyBorder="1" applyAlignment="1">
      <alignment horizontal="right"/>
    </xf>
    <xf numFmtId="0" fontId="6" fillId="0" borderId="39" xfId="0" applyFont="1" applyFill="1" applyBorder="1"/>
    <xf numFmtId="0" fontId="16" fillId="0" borderId="32" xfId="0" applyFont="1" applyBorder="1"/>
    <xf numFmtId="0" fontId="16" fillId="0" borderId="0" xfId="0" applyFont="1"/>
    <xf numFmtId="175" fontId="66" fillId="0" borderId="0" xfId="0" applyNumberFormat="1" applyFont="1" applyBorder="1"/>
    <xf numFmtId="175" fontId="66" fillId="0" borderId="4" xfId="0" applyNumberFormat="1" applyFont="1" applyBorder="1"/>
    <xf numFmtId="3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54" fillId="26" borderId="8" xfId="0" applyFont="1" applyFill="1" applyBorder="1" applyAlignment="1" applyProtection="1">
      <alignment horizontal="center" vertical="center" wrapText="1"/>
      <protection locked="0"/>
    </xf>
    <xf numFmtId="165" fontId="66" fillId="0" borderId="5" xfId="0" applyNumberFormat="1" applyFont="1" applyBorder="1"/>
    <xf numFmtId="165" fontId="66" fillId="0" borderId="9" xfId="0" applyNumberFormat="1" applyFont="1" applyBorder="1"/>
    <xf numFmtId="41" fontId="9" fillId="0" borderId="31" xfId="0" applyNumberFormat="1" applyFont="1" applyFill="1" applyBorder="1" applyAlignment="1">
      <alignment horizontal="center" wrapText="1"/>
    </xf>
    <xf numFmtId="37" fontId="9" fillId="0" borderId="31" xfId="0" applyNumberFormat="1" applyFont="1" applyFill="1" applyBorder="1" applyAlignment="1">
      <alignment horizontal="center" wrapText="1"/>
    </xf>
    <xf numFmtId="166" fontId="8" fillId="0" borderId="9" xfId="1" applyNumberFormat="1" applyFont="1" applyFill="1" applyBorder="1" applyAlignment="1">
      <alignment horizontal="right" vertical="center" wrapText="1"/>
    </xf>
    <xf numFmtId="0" fontId="8" fillId="0" borderId="9" xfId="0" applyFont="1" applyBorder="1" applyAlignment="1">
      <alignment vertical="center" wrapText="1"/>
    </xf>
    <xf numFmtId="3" fontId="8" fillId="0" borderId="9" xfId="0" applyNumberFormat="1" applyFont="1" applyFill="1" applyBorder="1" applyAlignment="1">
      <alignment horizontal="right" vertical="center" wrapText="1"/>
    </xf>
    <xf numFmtId="0" fontId="8" fillId="26" borderId="6" xfId="0" applyFont="1" applyFill="1" applyBorder="1" applyAlignment="1" applyProtection="1">
      <alignment horizontal="center" vertical="center" wrapText="1"/>
      <protection locked="0"/>
    </xf>
    <xf numFmtId="166" fontId="9" fillId="0" borderId="31" xfId="1" applyNumberFormat="1" applyFont="1" applyBorder="1" applyAlignment="1">
      <alignment horizontal="center" vertical="center" wrapText="1"/>
    </xf>
    <xf numFmtId="3" fontId="9" fillId="0" borderId="31" xfId="0" applyNumberFormat="1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54" fillId="26" borderId="6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5" xfId="0" applyFont="1" applyBorder="1" applyAlignment="1">
      <alignment vertical="center" wrapText="1"/>
    </xf>
    <xf numFmtId="165" fontId="2" fillId="0" borderId="5" xfId="0" applyNumberFormat="1" applyFont="1" applyBorder="1" applyAlignment="1">
      <alignment horizontal="right" vertical="center" wrapText="1"/>
    </xf>
    <xf numFmtId="0" fontId="66" fillId="0" borderId="32" xfId="0" applyFont="1" applyBorder="1"/>
    <xf numFmtId="0" fontId="55" fillId="0" borderId="7" xfId="0" applyFont="1" applyFill="1" applyBorder="1" applyAlignment="1" applyProtection="1">
      <alignment horizontal="left" vertical="center" wrapText="1" indent="1"/>
      <protection locked="0"/>
    </xf>
    <xf numFmtId="166" fontId="13" fillId="0" borderId="2" xfId="1" applyNumberFormat="1" applyFont="1" applyFill="1" applyBorder="1" applyAlignment="1">
      <alignment vertical="center" wrapText="1"/>
    </xf>
    <xf numFmtId="41" fontId="13" fillId="0" borderId="2" xfId="1" applyNumberFormat="1" applyFont="1" applyFill="1" applyBorder="1" applyAlignment="1">
      <alignment vertical="center" wrapText="1"/>
    </xf>
    <xf numFmtId="174" fontId="2" fillId="0" borderId="5" xfId="0" applyNumberFormat="1" applyFont="1" applyFill="1" applyBorder="1" applyAlignment="1">
      <alignment horizontal="center" vertical="center"/>
    </xf>
    <xf numFmtId="0" fontId="8" fillId="26" borderId="8" xfId="0" applyFont="1" applyFill="1" applyBorder="1" applyAlignment="1" applyProtection="1">
      <alignment horizontal="left" vertical="center" indent="3"/>
      <protection locked="0"/>
    </xf>
    <xf numFmtId="166" fontId="12" fillId="0" borderId="2" xfId="1" applyNumberFormat="1" applyFont="1" applyFill="1" applyBorder="1" applyAlignment="1">
      <alignment vertical="center" wrapText="1"/>
    </xf>
    <xf numFmtId="41" fontId="13" fillId="0" borderId="5" xfId="1" applyNumberFormat="1" applyFont="1" applyFill="1" applyBorder="1" applyAlignment="1">
      <alignment vertical="center"/>
    </xf>
    <xf numFmtId="177" fontId="25" fillId="0" borderId="0" xfId="0" applyNumberFormat="1" applyFont="1" applyFill="1"/>
    <xf numFmtId="0" fontId="9" fillId="0" borderId="7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vertical="center" wrapText="1"/>
    </xf>
    <xf numFmtId="42" fontId="13" fillId="0" borderId="6" xfId="2" applyNumberFormat="1" applyFont="1" applyFill="1" applyBorder="1" applyAlignment="1">
      <alignment vertical="center" wrapText="1"/>
    </xf>
    <xf numFmtId="41" fontId="13" fillId="0" borderId="6" xfId="1" applyNumberFormat="1" applyFont="1" applyFill="1" applyBorder="1" applyAlignment="1">
      <alignment vertical="center" wrapText="1"/>
    </xf>
    <xf numFmtId="168" fontId="13" fillId="0" borderId="6" xfId="2" applyNumberFormat="1" applyFont="1" applyFill="1" applyBorder="1" applyAlignment="1">
      <alignment vertical="center" wrapText="1"/>
    </xf>
    <xf numFmtId="168" fontId="13" fillId="3" borderId="6" xfId="2" applyNumberFormat="1" applyFont="1" applyFill="1" applyBorder="1" applyAlignment="1">
      <alignment vertical="center" wrapText="1"/>
    </xf>
    <xf numFmtId="41" fontId="13" fillId="0" borderId="6" xfId="0" applyNumberFormat="1" applyFont="1" applyBorder="1" applyAlignment="1">
      <alignment vertical="center" wrapText="1"/>
    </xf>
    <xf numFmtId="168" fontId="13" fillId="0" borderId="6" xfId="2" applyNumberFormat="1" applyFont="1" applyBorder="1" applyAlignment="1">
      <alignment vertical="center" wrapText="1"/>
    </xf>
    <xf numFmtId="0" fontId="13" fillId="0" borderId="5" xfId="0" applyFont="1" applyBorder="1"/>
    <xf numFmtId="42" fontId="13" fillId="0" borderId="5" xfId="0" applyNumberFormat="1" applyFont="1" applyBorder="1" applyAlignment="1">
      <alignment vertical="center"/>
    </xf>
    <xf numFmtId="0" fontId="2" fillId="3" borderId="7" xfId="0" applyFont="1" applyFill="1" applyBorder="1" applyAlignment="1">
      <alignment vertical="center" wrapText="1"/>
    </xf>
    <xf numFmtId="168" fontId="2" fillId="3" borderId="2" xfId="2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vertical="center" wrapText="1"/>
    </xf>
    <xf numFmtId="172" fontId="25" fillId="0" borderId="0" xfId="0" applyNumberFormat="1" applyFont="1" applyFill="1"/>
    <xf numFmtId="39" fontId="7" fillId="0" borderId="2" xfId="1" applyNumberFormat="1" applyFont="1" applyFill="1" applyBorder="1" applyAlignment="1">
      <alignment horizontal="right" vertical="center"/>
    </xf>
    <xf numFmtId="39" fontId="6" fillId="0" borderId="35" xfId="0" applyNumberFormat="1" applyFont="1" applyFill="1" applyBorder="1"/>
    <xf numFmtId="39" fontId="6" fillId="0" borderId="37" xfId="0" applyNumberFormat="1" applyFont="1" applyFill="1" applyBorder="1"/>
    <xf numFmtId="39" fontId="25" fillId="0" borderId="40" xfId="0" applyNumberFormat="1" applyFont="1" applyFill="1" applyBorder="1"/>
    <xf numFmtId="168" fontId="2" fillId="0" borderId="2" xfId="2" applyNumberFormat="1" applyFont="1" applyFill="1" applyBorder="1" applyAlignment="1">
      <alignment horizontal="left" vertical="center" wrapText="1"/>
    </xf>
    <xf numFmtId="166" fontId="12" fillId="26" borderId="2" xfId="1" applyNumberFormat="1" applyFont="1" applyFill="1" applyBorder="1" applyAlignment="1">
      <alignment vertical="center" wrapText="1"/>
    </xf>
    <xf numFmtId="37" fontId="7" fillId="0" borderId="2" xfId="1" applyNumberFormat="1" applyFont="1" applyFill="1" applyBorder="1" applyAlignment="1">
      <alignment horizontal="right" vertical="center"/>
    </xf>
    <xf numFmtId="0" fontId="9" fillId="0" borderId="41" xfId="0" applyFont="1" applyBorder="1" applyAlignment="1">
      <alignment horizontal="left" vertical="center" wrapText="1" indent="3"/>
    </xf>
    <xf numFmtId="166" fontId="8" fillId="0" borderId="4" xfId="1" applyNumberFormat="1" applyFont="1" applyFill="1" applyBorder="1" applyAlignment="1">
      <alignment horizontal="right" vertical="center" wrapText="1"/>
    </xf>
    <xf numFmtId="166" fontId="9" fillId="0" borderId="5" xfId="1" applyNumberFormat="1" applyFont="1" applyFill="1" applyBorder="1" applyAlignment="1">
      <alignment horizontal="right" vertical="center" wrapText="1"/>
    </xf>
    <xf numFmtId="0" fontId="49" fillId="0" borderId="0" xfId="0" applyFont="1" applyAlignment="1">
      <alignment horizontal="left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6" borderId="9" xfId="0" applyFont="1" applyFill="1" applyBorder="1" applyAlignment="1">
      <alignment horizontal="center" vertical="center" wrapText="1"/>
    </xf>
    <xf numFmtId="0" fontId="1" fillId="26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26" borderId="8" xfId="0" applyFont="1" applyFill="1" applyBorder="1" applyAlignment="1">
      <alignment horizontal="center" vertical="center" wrapText="1"/>
    </xf>
    <xf numFmtId="0" fontId="8" fillId="26" borderId="1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26" borderId="6" xfId="0" applyFont="1" applyFill="1" applyBorder="1" applyAlignment="1">
      <alignment horizontal="center" vertical="center" wrapText="1"/>
    </xf>
    <xf numFmtId="0" fontId="51" fillId="0" borderId="19" xfId="0" applyFont="1" applyBorder="1" applyAlignment="1">
      <alignment horizontal="left"/>
    </xf>
    <xf numFmtId="0" fontId="50" fillId="0" borderId="19" xfId="0" applyFont="1" applyBorder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54" fillId="26" borderId="8" xfId="0" applyFont="1" applyFill="1" applyBorder="1" applyAlignment="1" applyProtection="1">
      <alignment horizontal="center" vertical="center" wrapText="1"/>
      <protection locked="0"/>
    </xf>
    <xf numFmtId="0" fontId="54" fillId="26" borderId="6" xfId="0" applyFont="1" applyFill="1" applyBorder="1" applyAlignment="1" applyProtection="1">
      <alignment horizontal="center" vertical="center" wrapText="1"/>
      <protection locked="0"/>
    </xf>
    <xf numFmtId="0" fontId="54" fillId="26" borderId="8" xfId="0" applyFont="1" applyFill="1" applyBorder="1" applyAlignment="1" applyProtection="1">
      <alignment horizontal="center" vertical="center"/>
      <protection locked="0"/>
    </xf>
    <xf numFmtId="0" fontId="54" fillId="26" borderId="6" xfId="0" applyFont="1" applyFill="1" applyBorder="1" applyAlignment="1" applyProtection="1">
      <alignment horizontal="center" vertical="center"/>
      <protection locked="0"/>
    </xf>
    <xf numFmtId="0" fontId="54" fillId="2" borderId="8" xfId="0" applyFont="1" applyFill="1" applyBorder="1" applyAlignment="1" applyProtection="1">
      <alignment horizontal="center" vertical="center"/>
      <protection locked="0"/>
    </xf>
    <xf numFmtId="0" fontId="54" fillId="2" borderId="6" xfId="0" applyFont="1" applyFill="1" applyBorder="1" applyAlignment="1" applyProtection="1">
      <alignment horizontal="center" vertical="center"/>
      <protection locked="0"/>
    </xf>
    <xf numFmtId="0" fontId="12" fillId="26" borderId="3" xfId="0" applyFont="1" applyFill="1" applyBorder="1" applyAlignment="1">
      <alignment horizontal="center" vertical="center" wrapText="1"/>
    </xf>
    <xf numFmtId="0" fontId="12" fillId="26" borderId="7" xfId="0" applyFont="1" applyFill="1" applyBorder="1" applyAlignment="1">
      <alignment horizontal="center" vertical="center" wrapText="1"/>
    </xf>
    <xf numFmtId="0" fontId="13" fillId="26" borderId="3" xfId="0" applyFont="1" applyFill="1" applyBorder="1" applyAlignment="1">
      <alignment wrapText="1"/>
    </xf>
    <xf numFmtId="0" fontId="13" fillId="26" borderId="7" xfId="0" applyFont="1" applyFill="1" applyBorder="1" applyAlignment="1">
      <alignment wrapText="1"/>
    </xf>
    <xf numFmtId="166" fontId="12" fillId="26" borderId="3" xfId="1" applyNumberFormat="1" applyFont="1" applyFill="1" applyBorder="1" applyAlignment="1">
      <alignment horizontal="center" vertical="center" wrapText="1"/>
    </xf>
    <xf numFmtId="166" fontId="12" fillId="26" borderId="7" xfId="1" applyNumberFormat="1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left"/>
    </xf>
  </cellXfs>
  <cellStyles count="101">
    <cellStyle name="20% - Accent1 2" xfId="24" xr:uid="{00000000-0005-0000-0000-000000000000}"/>
    <cellStyle name="20% - Accent2 2" xfId="25" xr:uid="{00000000-0005-0000-0000-000001000000}"/>
    <cellStyle name="20% - Accent3 2" xfId="26" xr:uid="{00000000-0005-0000-0000-000002000000}"/>
    <cellStyle name="20% - Accent4 2" xfId="27" xr:uid="{00000000-0005-0000-0000-000003000000}"/>
    <cellStyle name="20% - Accent5 2" xfId="28" xr:uid="{00000000-0005-0000-0000-000004000000}"/>
    <cellStyle name="20% - Accent6 2" xfId="29" xr:uid="{00000000-0005-0000-0000-000005000000}"/>
    <cellStyle name="40% - Accent1 2" xfId="30" xr:uid="{00000000-0005-0000-0000-000006000000}"/>
    <cellStyle name="40% - Accent2 2" xfId="31" xr:uid="{00000000-0005-0000-0000-000007000000}"/>
    <cellStyle name="40% - Accent3 2" xfId="32" xr:uid="{00000000-0005-0000-0000-000008000000}"/>
    <cellStyle name="40% - Accent4 2" xfId="33" xr:uid="{00000000-0005-0000-0000-000009000000}"/>
    <cellStyle name="40% - Accent5 2" xfId="34" xr:uid="{00000000-0005-0000-0000-00000A000000}"/>
    <cellStyle name="40% - Accent6 2" xfId="35" xr:uid="{00000000-0005-0000-0000-00000B000000}"/>
    <cellStyle name="60% - Accent1 2" xfId="36" xr:uid="{00000000-0005-0000-0000-00000C000000}"/>
    <cellStyle name="60% - Accent2 2" xfId="37" xr:uid="{00000000-0005-0000-0000-00000D000000}"/>
    <cellStyle name="60% - Accent3 2" xfId="38" xr:uid="{00000000-0005-0000-0000-00000E000000}"/>
    <cellStyle name="60% - Accent4 2" xfId="39" xr:uid="{00000000-0005-0000-0000-00000F000000}"/>
    <cellStyle name="60% - Accent5 2" xfId="40" xr:uid="{00000000-0005-0000-0000-000010000000}"/>
    <cellStyle name="60% - Accent6 2" xfId="41" xr:uid="{00000000-0005-0000-0000-000011000000}"/>
    <cellStyle name="Accent1 2" xfId="42" xr:uid="{00000000-0005-0000-0000-000012000000}"/>
    <cellStyle name="Accent2 2" xfId="43" xr:uid="{00000000-0005-0000-0000-000013000000}"/>
    <cellStyle name="Accent3 2" xfId="44" xr:uid="{00000000-0005-0000-0000-000014000000}"/>
    <cellStyle name="Accent4 2" xfId="45" xr:uid="{00000000-0005-0000-0000-000015000000}"/>
    <cellStyle name="Accent5 2" xfId="46" xr:uid="{00000000-0005-0000-0000-000016000000}"/>
    <cellStyle name="Accent6 2" xfId="47" xr:uid="{00000000-0005-0000-0000-000017000000}"/>
    <cellStyle name="Bad 2" xfId="48" xr:uid="{00000000-0005-0000-0000-000018000000}"/>
    <cellStyle name="Calculation 2" xfId="49" xr:uid="{00000000-0005-0000-0000-000019000000}"/>
    <cellStyle name="Check Cell 2" xfId="50" xr:uid="{00000000-0005-0000-0000-00001A000000}"/>
    <cellStyle name="Comma" xfId="1" builtinId="3"/>
    <cellStyle name="Comma 2" xfId="11" xr:uid="{00000000-0005-0000-0000-00001C000000}"/>
    <cellStyle name="Comma 2 2" xfId="17" xr:uid="{00000000-0005-0000-0000-00001D000000}"/>
    <cellStyle name="Comma 2 3" xfId="98" xr:uid="{00000000-0005-0000-0000-00001E000000}"/>
    <cellStyle name="Comma 3" xfId="6" xr:uid="{00000000-0005-0000-0000-00001F000000}"/>
    <cellStyle name="Comma 3 2" xfId="51" xr:uid="{00000000-0005-0000-0000-000020000000}"/>
    <cellStyle name="Comma 34" xfId="19" xr:uid="{00000000-0005-0000-0000-000021000000}"/>
    <cellStyle name="Comma 4" xfId="14" xr:uid="{00000000-0005-0000-0000-000022000000}"/>
    <cellStyle name="Comma 4 2" xfId="52" xr:uid="{00000000-0005-0000-0000-000023000000}"/>
    <cellStyle name="Comma 5" xfId="53" xr:uid="{00000000-0005-0000-0000-000024000000}"/>
    <cellStyle name="Comma 6" xfId="54" xr:uid="{00000000-0005-0000-0000-000025000000}"/>
    <cellStyle name="Comma 7" xfId="55" xr:uid="{00000000-0005-0000-0000-000026000000}"/>
    <cellStyle name="Comma 8" xfId="56" xr:uid="{00000000-0005-0000-0000-000027000000}"/>
    <cellStyle name="Currency" xfId="2" builtinId="4"/>
    <cellStyle name="Currency 2" xfId="12" xr:uid="{00000000-0005-0000-0000-000029000000}"/>
    <cellStyle name="Currency 2 2" xfId="18" xr:uid="{00000000-0005-0000-0000-00002A000000}"/>
    <cellStyle name="Currency 2 3" xfId="97" xr:uid="{00000000-0005-0000-0000-00002B000000}"/>
    <cellStyle name="Currency 3" xfId="7" xr:uid="{00000000-0005-0000-0000-00002C000000}"/>
    <cellStyle name="Currency 3 2" xfId="57" xr:uid="{00000000-0005-0000-0000-00002D000000}"/>
    <cellStyle name="Currency 4" xfId="15" xr:uid="{00000000-0005-0000-0000-00002E000000}"/>
    <cellStyle name="Currency 5" xfId="23" xr:uid="{00000000-0005-0000-0000-00002F000000}"/>
    <cellStyle name="Currency 6" xfId="58" xr:uid="{00000000-0005-0000-0000-000030000000}"/>
    <cellStyle name="Currency 7" xfId="59" xr:uid="{00000000-0005-0000-0000-000031000000}"/>
    <cellStyle name="Currency 8" xfId="60" xr:uid="{00000000-0005-0000-0000-000032000000}"/>
    <cellStyle name="Currency 9" xfId="61" xr:uid="{00000000-0005-0000-0000-000033000000}"/>
    <cellStyle name="Explanatory Text 2" xfId="62" xr:uid="{00000000-0005-0000-0000-000034000000}"/>
    <cellStyle name="Good 2" xfId="63" xr:uid="{00000000-0005-0000-0000-000035000000}"/>
    <cellStyle name="Heading 1 2" xfId="64" xr:uid="{00000000-0005-0000-0000-000036000000}"/>
    <cellStyle name="Heading 2 2" xfId="65" xr:uid="{00000000-0005-0000-0000-000037000000}"/>
    <cellStyle name="Heading 3 2" xfId="66" xr:uid="{00000000-0005-0000-0000-000038000000}"/>
    <cellStyle name="Heading 4 2" xfId="67" xr:uid="{00000000-0005-0000-0000-000039000000}"/>
    <cellStyle name="Hyperlink" xfId="3" builtinId="8"/>
    <cellStyle name="Hyperlink 2" xfId="95" xr:uid="{00000000-0005-0000-0000-00003B000000}"/>
    <cellStyle name="Input 2" xfId="68" xr:uid="{00000000-0005-0000-0000-00003C000000}"/>
    <cellStyle name="Linked Cell 2" xfId="69" xr:uid="{00000000-0005-0000-0000-00003D000000}"/>
    <cellStyle name="Neutral 2" xfId="70" xr:uid="{00000000-0005-0000-0000-00003E000000}"/>
    <cellStyle name="Normal" xfId="0" builtinId="0"/>
    <cellStyle name="Normal 10" xfId="71" xr:uid="{00000000-0005-0000-0000-000040000000}"/>
    <cellStyle name="Normal 11" xfId="72" xr:uid="{00000000-0005-0000-0000-000041000000}"/>
    <cellStyle name="Normal 12" xfId="73" xr:uid="{00000000-0005-0000-0000-000042000000}"/>
    <cellStyle name="Normal 13" xfId="74" xr:uid="{00000000-0005-0000-0000-000043000000}"/>
    <cellStyle name="Normal 14" xfId="96" xr:uid="{00000000-0005-0000-0000-000044000000}"/>
    <cellStyle name="Normal 2" xfId="9" xr:uid="{00000000-0005-0000-0000-000045000000}"/>
    <cellStyle name="Normal 2 2" xfId="20" xr:uid="{00000000-0005-0000-0000-000046000000}"/>
    <cellStyle name="Normal 2 3" xfId="75" xr:uid="{00000000-0005-0000-0000-000047000000}"/>
    <cellStyle name="Normal 2 4" xfId="76" xr:uid="{00000000-0005-0000-0000-000048000000}"/>
    <cellStyle name="Normal 3" xfId="10" xr:uid="{00000000-0005-0000-0000-000049000000}"/>
    <cellStyle name="Normal 3 2" xfId="16" xr:uid="{00000000-0005-0000-0000-00004A000000}"/>
    <cellStyle name="Normal 4" xfId="5" xr:uid="{00000000-0005-0000-0000-00004B000000}"/>
    <cellStyle name="Normal 4 2" xfId="77" xr:uid="{00000000-0005-0000-0000-00004C000000}"/>
    <cellStyle name="Normal 5" xfId="13" xr:uid="{00000000-0005-0000-0000-00004D000000}"/>
    <cellStyle name="Normal 5 2" xfId="78" xr:uid="{00000000-0005-0000-0000-00004E000000}"/>
    <cellStyle name="Normal 6" xfId="21" xr:uid="{00000000-0005-0000-0000-00004F000000}"/>
    <cellStyle name="Normal 7" xfId="79" xr:uid="{00000000-0005-0000-0000-000050000000}"/>
    <cellStyle name="Normal 8" xfId="80" xr:uid="{00000000-0005-0000-0000-000051000000}"/>
    <cellStyle name="Normal 9" xfId="81" xr:uid="{00000000-0005-0000-0000-000052000000}"/>
    <cellStyle name="Normal 9 2" xfId="82" xr:uid="{00000000-0005-0000-0000-000053000000}"/>
    <cellStyle name="Note 2" xfId="83" xr:uid="{00000000-0005-0000-0000-000054000000}"/>
    <cellStyle name="Output 2" xfId="84" xr:uid="{00000000-0005-0000-0000-000055000000}"/>
    <cellStyle name="Percent" xfId="4" builtinId="5"/>
    <cellStyle name="Percent 2" xfId="8" xr:uid="{00000000-0005-0000-0000-000057000000}"/>
    <cellStyle name="Percent 2 2" xfId="85" xr:uid="{00000000-0005-0000-0000-000058000000}"/>
    <cellStyle name="Percent 2 3" xfId="99" xr:uid="{00000000-0005-0000-0000-000059000000}"/>
    <cellStyle name="Percent 3" xfId="22" xr:uid="{00000000-0005-0000-0000-00005A000000}"/>
    <cellStyle name="Percent 3 2" xfId="86" xr:uid="{00000000-0005-0000-0000-00005B000000}"/>
    <cellStyle name="Percent 4" xfId="87" xr:uid="{00000000-0005-0000-0000-00005C000000}"/>
    <cellStyle name="Percent 5" xfId="88" xr:uid="{00000000-0005-0000-0000-00005D000000}"/>
    <cellStyle name="Percent 6" xfId="89" xr:uid="{00000000-0005-0000-0000-00005E000000}"/>
    <cellStyle name="Percent 7" xfId="90" xr:uid="{00000000-0005-0000-0000-00005F000000}"/>
    <cellStyle name="Percent 8" xfId="91" xr:uid="{00000000-0005-0000-0000-000060000000}"/>
    <cellStyle name="Percent 9" xfId="100" xr:uid="{00000000-0005-0000-0000-000061000000}"/>
    <cellStyle name="Title 2" xfId="92" xr:uid="{00000000-0005-0000-0000-000062000000}"/>
    <cellStyle name="Total 2" xfId="93" xr:uid="{00000000-0005-0000-0000-000063000000}"/>
    <cellStyle name="Warning Text 2" xfId="94" xr:uid="{00000000-0005-0000-0000-00006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3329/Cost-effectiveness%20model%20inputs%20-%20Xcel%20Energ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Avoided Costs"/>
      <sheetName val="Portfolio Inputs"/>
      <sheetName val="Program Type Map"/>
      <sheetName val="Program Types"/>
      <sheetName val="Program Inputs"/>
      <sheetName val="Measure Inputs"/>
      <sheetName val="Input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Large Commercial SOP</v>
          </cell>
        </row>
        <row r="3">
          <cell r="A3" t="str">
            <v>Small Commercial SOP</v>
          </cell>
        </row>
        <row r="4">
          <cell r="A4" t="str">
            <v>Load Management SOP</v>
          </cell>
        </row>
        <row r="5">
          <cell r="A5" t="str">
            <v>Residential SOP</v>
          </cell>
        </row>
        <row r="6">
          <cell r="A6" t="str">
            <v>Hard-to-Reach SOP</v>
          </cell>
        </row>
        <row r="7">
          <cell r="A7" t="str">
            <v>Low-Income Weatherization</v>
          </cell>
        </row>
        <row r="8">
          <cell r="A8" t="str">
            <v>Retro-commissioning MTP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5"/>
  <sheetViews>
    <sheetView zoomScaleNormal="100" workbookViewId="0">
      <selection activeCell="F4" sqref="F4"/>
    </sheetView>
  </sheetViews>
  <sheetFormatPr defaultRowHeight="14.5" x14ac:dyDescent="0.35"/>
  <cols>
    <col min="2" max="2" width="9.54296875" bestFit="1" customWidth="1"/>
    <col min="3" max="3" width="13" customWidth="1"/>
    <col min="4" max="4" width="11.54296875" customWidth="1"/>
    <col min="5" max="5" width="9.453125" customWidth="1"/>
    <col min="6" max="6" width="8" customWidth="1"/>
    <col min="7" max="8" width="10.453125" bestFit="1" customWidth="1"/>
    <col min="9" max="9" width="10.453125" customWidth="1"/>
  </cols>
  <sheetData>
    <row r="1" spans="1:9" ht="15.5" x14ac:dyDescent="0.35">
      <c r="A1" s="302" t="s">
        <v>133</v>
      </c>
      <c r="B1" s="302"/>
      <c r="C1" s="302"/>
      <c r="D1" s="302"/>
      <c r="E1" s="302"/>
      <c r="F1" s="302"/>
      <c r="G1" s="302"/>
      <c r="H1" s="302"/>
      <c r="I1" s="302"/>
    </row>
    <row r="2" spans="1:9" ht="15" thickBot="1" x14ac:dyDescent="0.4">
      <c r="A2" s="1"/>
      <c r="B2" s="1"/>
      <c r="C2" s="1"/>
      <c r="D2" s="1"/>
      <c r="E2" s="1"/>
      <c r="F2" s="1"/>
      <c r="G2" s="1"/>
      <c r="H2" s="1"/>
      <c r="I2" s="1"/>
    </row>
    <row r="3" spans="1:9" ht="69.5" thickBot="1" x14ac:dyDescent="0.4">
      <c r="A3" s="9" t="s">
        <v>1</v>
      </c>
      <c r="B3" s="9" t="s">
        <v>66</v>
      </c>
      <c r="C3" s="42" t="s">
        <v>124</v>
      </c>
      <c r="D3" s="42" t="s">
        <v>125</v>
      </c>
      <c r="E3" s="9" t="s">
        <v>126</v>
      </c>
      <c r="F3" s="9" t="s">
        <v>68</v>
      </c>
      <c r="G3" s="9" t="s">
        <v>57</v>
      </c>
      <c r="H3" s="42" t="s">
        <v>58</v>
      </c>
      <c r="I3" s="9" t="s">
        <v>128</v>
      </c>
    </row>
    <row r="4" spans="1:9" ht="15" thickBot="1" x14ac:dyDescent="0.4">
      <c r="A4" s="46">
        <v>2020</v>
      </c>
      <c r="B4" s="47">
        <f>'Table 4'!N14</f>
        <v>32.849807999999989</v>
      </c>
      <c r="C4" s="48">
        <f>'Table 4'!Q14</f>
        <v>9.85</v>
      </c>
      <c r="D4" s="20">
        <f>'Table 4'!R14</f>
        <v>5.0186365440000005</v>
      </c>
      <c r="E4" s="20">
        <v>11.16</v>
      </c>
      <c r="F4" s="8">
        <f>ROUND((E4*8760*0.2),0)</f>
        <v>19552</v>
      </c>
      <c r="G4" s="10">
        <f>'Table 5'!B18/1000</f>
        <v>16.440999999999999</v>
      </c>
      <c r="H4" s="8">
        <f>ROUND(('Table 5'!C18/1000),0)</f>
        <v>22056</v>
      </c>
      <c r="I4" s="7">
        <f>ROUND(('Table 6'!D22/1000),0)</f>
        <v>4884</v>
      </c>
    </row>
    <row r="5" spans="1:9" ht="15" thickBot="1" x14ac:dyDescent="0.4">
      <c r="A5" s="172">
        <v>2021</v>
      </c>
      <c r="B5" s="193">
        <f>'Table 4'!N15</f>
        <v>38.201647999999999</v>
      </c>
      <c r="C5" s="175">
        <f>'Table 4'!Q15</f>
        <v>11.46</v>
      </c>
      <c r="D5" s="175">
        <f>'Table 4'!R15</f>
        <v>5.1717788160000007</v>
      </c>
      <c r="E5" s="174">
        <v>11.16</v>
      </c>
      <c r="F5" s="8">
        <f>ROUND((E5*8760*0.2),0)</f>
        <v>19552</v>
      </c>
      <c r="G5" s="172">
        <f>'Table 5'!B36/1000</f>
        <v>16.690999999999999</v>
      </c>
      <c r="H5" s="176">
        <f>ROUND(('Table 5'!C36/1000),0)</f>
        <v>23479</v>
      </c>
      <c r="I5" s="177">
        <f>ROUND(('Table 6'!D44/1000),0)</f>
        <v>4844</v>
      </c>
    </row>
  </sheetData>
  <mergeCells count="1">
    <mergeCell ref="A1:I1"/>
  </mergeCells>
  <pageMargins left="0.7" right="0.7" top="0.75" bottom="0.75" header="0.3" footer="0.3"/>
  <pageSetup scale="99" orientation="portrait" r:id="rId1"/>
  <headerFooter>
    <oddFooter>&amp;R&amp;"-,Bold"&amp;14&amp;F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15"/>
  <sheetViews>
    <sheetView topLeftCell="A4" zoomScaleNormal="100" zoomScalePageLayoutView="85" workbookViewId="0">
      <selection activeCell="M19" sqref="M19"/>
    </sheetView>
  </sheetViews>
  <sheetFormatPr defaultRowHeight="14.5" x14ac:dyDescent="0.35"/>
  <cols>
    <col min="1" max="1" width="10.453125" customWidth="1"/>
    <col min="2" max="2" width="8.453125" customWidth="1"/>
    <col min="3" max="3" width="10.453125" customWidth="1"/>
    <col min="5" max="5" width="10.54296875" customWidth="1"/>
    <col min="6" max="6" width="10.453125" customWidth="1"/>
    <col min="7" max="9" width="10.54296875" customWidth="1"/>
    <col min="10" max="13" width="10.453125" customWidth="1"/>
    <col min="14" max="14" width="10.54296875" customWidth="1"/>
    <col min="15" max="15" width="3" customWidth="1"/>
    <col min="16" max="16" width="6" customWidth="1"/>
    <col min="17" max="17" width="11.453125" customWidth="1"/>
    <col min="18" max="18" width="15.54296875" bestFit="1" customWidth="1"/>
  </cols>
  <sheetData>
    <row r="1" spans="1:18" ht="30" x14ac:dyDescent="0.5">
      <c r="A1" s="305" t="s">
        <v>63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24"/>
      <c r="R1" s="17"/>
    </row>
    <row r="2" spans="1:18" ht="15" customHeight="1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11"/>
    </row>
    <row r="3" spans="1:18" ht="26.25" customHeight="1" thickBot="1" x14ac:dyDescent="0.4">
      <c r="A3" s="306" t="s">
        <v>1</v>
      </c>
      <c r="B3" s="316" t="s">
        <v>70</v>
      </c>
      <c r="C3" s="310"/>
      <c r="D3" s="310"/>
      <c r="E3" s="310"/>
      <c r="F3" s="310"/>
      <c r="G3" s="311"/>
      <c r="H3" s="309" t="s">
        <v>59</v>
      </c>
      <c r="I3" s="310"/>
      <c r="J3" s="310"/>
      <c r="K3" s="311"/>
      <c r="L3" s="312" t="s">
        <v>65</v>
      </c>
      <c r="M3" s="312" t="s">
        <v>85</v>
      </c>
      <c r="N3" s="314" t="s">
        <v>86</v>
      </c>
      <c r="O3" s="25"/>
    </row>
    <row r="4" spans="1:18" ht="31.5" customHeight="1" thickBot="1" x14ac:dyDescent="0.4">
      <c r="A4" s="307"/>
      <c r="B4" s="316" t="s">
        <v>2</v>
      </c>
      <c r="C4" s="310"/>
      <c r="D4" s="316" t="s">
        <v>3</v>
      </c>
      <c r="E4" s="310"/>
      <c r="F4" s="310"/>
      <c r="G4" s="319"/>
      <c r="H4" s="317" t="s">
        <v>2</v>
      </c>
      <c r="I4" s="318"/>
      <c r="J4" s="303" t="s">
        <v>3</v>
      </c>
      <c r="K4" s="304"/>
      <c r="L4" s="313"/>
      <c r="M4" s="313"/>
      <c r="N4" s="315"/>
      <c r="O4" s="25"/>
    </row>
    <row r="5" spans="1:18" ht="71" thickBot="1" x14ac:dyDescent="0.4">
      <c r="A5" s="308"/>
      <c r="B5" s="49" t="s">
        <v>4</v>
      </c>
      <c r="C5" s="49" t="s">
        <v>61</v>
      </c>
      <c r="D5" s="49" t="s">
        <v>4</v>
      </c>
      <c r="E5" s="49" t="s">
        <v>61</v>
      </c>
      <c r="F5" s="49" t="s">
        <v>73</v>
      </c>
      <c r="G5" s="49" t="s">
        <v>75</v>
      </c>
      <c r="H5" s="49" t="s">
        <v>4</v>
      </c>
      <c r="I5" s="49" t="s">
        <v>61</v>
      </c>
      <c r="J5" s="49" t="s">
        <v>4</v>
      </c>
      <c r="K5" s="49" t="s">
        <v>61</v>
      </c>
      <c r="L5" s="50" t="s">
        <v>61</v>
      </c>
      <c r="M5" s="50" t="s">
        <v>61</v>
      </c>
      <c r="N5" s="50" t="s">
        <v>61</v>
      </c>
      <c r="O5" s="25"/>
    </row>
    <row r="6" spans="1:18" ht="15" thickBot="1" x14ac:dyDescent="0.4">
      <c r="A6" s="99">
        <v>2012</v>
      </c>
      <c r="B6" s="100">
        <v>1294.396</v>
      </c>
      <c r="C6" s="100">
        <v>1287</v>
      </c>
      <c r="D6" s="52">
        <v>1190.8599999999999</v>
      </c>
      <c r="E6" s="52">
        <v>1184</v>
      </c>
      <c r="F6" s="52">
        <v>0</v>
      </c>
      <c r="G6" s="53">
        <f t="shared" ref="G6:G11" si="0">E6+F6</f>
        <v>1184</v>
      </c>
      <c r="H6" s="52">
        <v>6035970</v>
      </c>
      <c r="I6" s="52">
        <v>6003736</v>
      </c>
      <c r="J6" s="52">
        <v>5279626</v>
      </c>
      <c r="K6" s="52">
        <v>5247392</v>
      </c>
      <c r="L6" s="54">
        <v>-4</v>
      </c>
      <c r="M6" s="54">
        <f t="shared" ref="M6:M10" si="1">L6*(1-0.0872)</f>
        <v>-3.6512000000000002</v>
      </c>
      <c r="N6" s="55" t="s">
        <v>0</v>
      </c>
      <c r="O6" s="12"/>
      <c r="P6" s="5"/>
      <c r="Q6" s="6"/>
      <c r="R6" s="22"/>
    </row>
    <row r="7" spans="1:18" ht="15" thickBot="1" x14ac:dyDescent="0.4">
      <c r="A7" s="51">
        <v>2013</v>
      </c>
      <c r="B7" s="56">
        <v>1356.72</v>
      </c>
      <c r="C7" s="56">
        <v>1352</v>
      </c>
      <c r="D7" s="56">
        <v>1252.4770000000001</v>
      </c>
      <c r="E7" s="56">
        <v>1248</v>
      </c>
      <c r="F7" s="56">
        <v>0</v>
      </c>
      <c r="G7" s="53">
        <f t="shared" si="0"/>
        <v>1248</v>
      </c>
      <c r="H7" s="56">
        <v>6028387.7594999997</v>
      </c>
      <c r="I7" s="56">
        <v>6008772.3974723201</v>
      </c>
      <c r="J7" s="56">
        <v>5276023.4369999999</v>
      </c>
      <c r="K7" s="56">
        <v>5256408.0749723203</v>
      </c>
      <c r="L7" s="54">
        <f>G7-G6</f>
        <v>64</v>
      </c>
      <c r="M7" s="54">
        <f t="shared" si="1"/>
        <v>58.419200000000004</v>
      </c>
      <c r="N7" s="55" t="s">
        <v>0</v>
      </c>
      <c r="O7" s="12"/>
      <c r="P7" s="5"/>
    </row>
    <row r="8" spans="1:18" ht="15" thickBot="1" x14ac:dyDescent="0.4">
      <c r="A8" s="51">
        <v>2014</v>
      </c>
      <c r="B8" s="56">
        <v>1385</v>
      </c>
      <c r="C8" s="56">
        <v>1387</v>
      </c>
      <c r="D8" s="56">
        <v>1289</v>
      </c>
      <c r="E8" s="56">
        <v>1291</v>
      </c>
      <c r="F8" s="56">
        <v>0</v>
      </c>
      <c r="G8" s="53">
        <f t="shared" si="0"/>
        <v>1291</v>
      </c>
      <c r="H8" s="56">
        <v>5973273.2719999999</v>
      </c>
      <c r="I8" s="56">
        <v>5981108</v>
      </c>
      <c r="J8" s="56">
        <v>5211868.875</v>
      </c>
      <c r="K8" s="56">
        <v>5219704</v>
      </c>
      <c r="L8" s="54">
        <f t="shared" ref="L8:L11" si="2">G8-G7</f>
        <v>43</v>
      </c>
      <c r="M8" s="54">
        <f t="shared" si="1"/>
        <v>39.250399999999999</v>
      </c>
      <c r="N8" s="57" t="s">
        <v>0</v>
      </c>
      <c r="O8" s="13"/>
      <c r="P8" s="101"/>
      <c r="Q8" s="107"/>
      <c r="R8" s="101"/>
    </row>
    <row r="9" spans="1:18" ht="15" thickBot="1" x14ac:dyDescent="0.4">
      <c r="A9" s="51">
        <v>2015</v>
      </c>
      <c r="B9" s="56">
        <v>1398</v>
      </c>
      <c r="C9" s="56">
        <v>1386</v>
      </c>
      <c r="D9" s="56">
        <v>1279</v>
      </c>
      <c r="E9" s="56">
        <v>1266</v>
      </c>
      <c r="F9" s="56">
        <v>0</v>
      </c>
      <c r="G9" s="53">
        <f t="shared" si="0"/>
        <v>1266</v>
      </c>
      <c r="H9" s="56">
        <v>6141917</v>
      </c>
      <c r="I9" s="56">
        <v>6086745</v>
      </c>
      <c r="J9" s="56">
        <v>5318795</v>
      </c>
      <c r="K9" s="56">
        <v>5263622</v>
      </c>
      <c r="L9" s="54">
        <f t="shared" si="2"/>
        <v>-25</v>
      </c>
      <c r="M9" s="54">
        <f t="shared" si="1"/>
        <v>-22.82</v>
      </c>
      <c r="N9" s="57" t="s">
        <v>0</v>
      </c>
      <c r="O9" s="26"/>
      <c r="P9" s="102"/>
      <c r="Q9" s="103" t="s">
        <v>72</v>
      </c>
      <c r="R9" s="103" t="s">
        <v>72</v>
      </c>
    </row>
    <row r="10" spans="1:18" ht="16.5" customHeight="1" thickBot="1" x14ac:dyDescent="0.4">
      <c r="A10" s="51">
        <v>2016</v>
      </c>
      <c r="B10" s="56">
        <v>1509</v>
      </c>
      <c r="C10" s="56">
        <v>1509</v>
      </c>
      <c r="D10" s="56">
        <v>1397</v>
      </c>
      <c r="E10" s="56">
        <v>1397</v>
      </c>
      <c r="F10" s="58">
        <v>-1.1000000000000001</v>
      </c>
      <c r="G10" s="53">
        <f t="shared" si="0"/>
        <v>1395.9</v>
      </c>
      <c r="H10" s="56">
        <v>6188610</v>
      </c>
      <c r="I10" s="56">
        <v>6187025</v>
      </c>
      <c r="J10" s="56">
        <v>5381661</v>
      </c>
      <c r="K10" s="56">
        <v>5380076</v>
      </c>
      <c r="L10" s="54">
        <f t="shared" si="2"/>
        <v>129.90000000000009</v>
      </c>
      <c r="M10" s="54">
        <f t="shared" si="1"/>
        <v>118.57272000000009</v>
      </c>
      <c r="N10" s="57" t="s">
        <v>0</v>
      </c>
      <c r="O10" s="27"/>
      <c r="P10" s="105"/>
      <c r="Q10" s="106" t="s">
        <v>64</v>
      </c>
      <c r="R10" s="106" t="s">
        <v>64</v>
      </c>
    </row>
    <row r="11" spans="1:18" ht="15.75" customHeight="1" thickBot="1" x14ac:dyDescent="0.4">
      <c r="A11" s="51">
        <v>2017</v>
      </c>
      <c r="B11" s="56">
        <v>1575</v>
      </c>
      <c r="C11" s="56">
        <v>1579</v>
      </c>
      <c r="D11" s="56">
        <v>1459</v>
      </c>
      <c r="E11" s="56">
        <v>1463</v>
      </c>
      <c r="F11" s="59">
        <v>-1.1000000000000001</v>
      </c>
      <c r="G11" s="53">
        <f t="shared" si="0"/>
        <v>1461.9</v>
      </c>
      <c r="H11" s="56">
        <v>6205925</v>
      </c>
      <c r="I11" s="56">
        <v>6223229</v>
      </c>
      <c r="J11" s="56">
        <v>5387064</v>
      </c>
      <c r="K11" s="56">
        <v>5404368</v>
      </c>
      <c r="L11" s="54">
        <f t="shared" si="2"/>
        <v>66</v>
      </c>
      <c r="M11" s="54">
        <f>L11*(1-0.0832)</f>
        <v>60.508800000000001</v>
      </c>
      <c r="N11" s="57" t="s">
        <v>0</v>
      </c>
      <c r="O11" s="27"/>
      <c r="P11" s="105"/>
      <c r="Q11" s="106" t="s">
        <v>43</v>
      </c>
      <c r="R11" s="108" t="s">
        <v>44</v>
      </c>
    </row>
    <row r="12" spans="1:18" ht="15" thickBot="1" x14ac:dyDescent="0.4">
      <c r="A12" s="51">
        <v>2018</v>
      </c>
      <c r="B12" s="56">
        <v>1560</v>
      </c>
      <c r="C12" s="56">
        <v>1545</v>
      </c>
      <c r="D12" s="56">
        <v>1446</v>
      </c>
      <c r="E12" s="56">
        <v>1429</v>
      </c>
      <c r="F12" s="59">
        <v>-1.2</v>
      </c>
      <c r="G12" s="56">
        <f>E12+F12</f>
        <v>1427.8</v>
      </c>
      <c r="H12" s="56">
        <v>6377762</v>
      </c>
      <c r="I12" s="56">
        <v>6313451</v>
      </c>
      <c r="J12" s="56">
        <v>5537652</v>
      </c>
      <c r="K12" s="56">
        <v>5473342</v>
      </c>
      <c r="L12" s="186">
        <f>G12-G11</f>
        <v>-34.100000000000136</v>
      </c>
      <c r="M12" s="186">
        <f>L12*(1-0.0832)</f>
        <v>-31.262880000000127</v>
      </c>
      <c r="N12" s="186" t="s">
        <v>0</v>
      </c>
      <c r="O12" s="27"/>
      <c r="P12" s="102"/>
      <c r="Q12" s="103"/>
      <c r="R12" s="109"/>
    </row>
    <row r="13" spans="1:18" ht="15" thickBot="1" x14ac:dyDescent="0.4">
      <c r="A13" s="51">
        <v>2019</v>
      </c>
      <c r="B13" s="56">
        <v>1596.4634029163001</v>
      </c>
      <c r="C13" s="56">
        <v>1583</v>
      </c>
      <c r="D13" s="56">
        <v>1516.0137897026102</v>
      </c>
      <c r="E13" s="56">
        <v>1501</v>
      </c>
      <c r="F13" s="59">
        <v>-1.2</v>
      </c>
      <c r="G13" s="56">
        <f>E13+F13</f>
        <v>1499.8</v>
      </c>
      <c r="H13" s="56">
        <v>6322246.5190000003</v>
      </c>
      <c r="I13" s="56">
        <v>6267980.6344785569</v>
      </c>
      <c r="J13" s="56">
        <v>5528607.5839999998</v>
      </c>
      <c r="K13" s="56">
        <v>5474341.6994785564</v>
      </c>
      <c r="L13" s="186">
        <f>G13-G12</f>
        <v>72</v>
      </c>
      <c r="M13" s="186">
        <f>L13*(1-0.0832)</f>
        <v>66.009600000000006</v>
      </c>
      <c r="N13" s="186" t="s">
        <v>0</v>
      </c>
      <c r="O13" s="27"/>
      <c r="P13" s="102"/>
      <c r="Q13" s="103"/>
      <c r="R13" s="109"/>
    </row>
    <row r="14" spans="1:18" ht="15" thickBot="1" x14ac:dyDescent="0.4">
      <c r="A14" s="173">
        <v>2020</v>
      </c>
      <c r="B14" s="251" t="s">
        <v>0</v>
      </c>
      <c r="C14" s="251" t="s">
        <v>0</v>
      </c>
      <c r="D14" s="251" t="s">
        <v>0</v>
      </c>
      <c r="E14" s="251" t="s">
        <v>0</v>
      </c>
      <c r="F14" s="251" t="s">
        <v>0</v>
      </c>
      <c r="G14" s="251" t="s">
        <v>0</v>
      </c>
      <c r="H14" s="251" t="s">
        <v>0</v>
      </c>
      <c r="I14" s="251" t="s">
        <v>0</v>
      </c>
      <c r="J14" s="251" t="s">
        <v>0</v>
      </c>
      <c r="K14" s="251" t="s">
        <v>0</v>
      </c>
      <c r="L14" s="252" t="s">
        <v>0</v>
      </c>
      <c r="M14" s="252" t="s">
        <v>0</v>
      </c>
      <c r="N14" s="273">
        <f>AVERAGE(M8:M12)</f>
        <v>32.849807999999989</v>
      </c>
      <c r="P14" s="102">
        <v>0.3</v>
      </c>
      <c r="Q14" s="103">
        <f>ROUND((N14*P14),2)</f>
        <v>9.85</v>
      </c>
      <c r="R14" s="109">
        <f>((AVERAGE(G8:G12))*0.004)*(1-0.0832)</f>
        <v>5.0186365440000005</v>
      </c>
    </row>
    <row r="15" spans="1:18" ht="15" thickBot="1" x14ac:dyDescent="0.4">
      <c r="A15" s="173">
        <v>2021</v>
      </c>
      <c r="B15" s="251" t="s">
        <v>0</v>
      </c>
      <c r="C15" s="251" t="s">
        <v>0</v>
      </c>
      <c r="D15" s="251" t="s">
        <v>0</v>
      </c>
      <c r="E15" s="251" t="s">
        <v>0</v>
      </c>
      <c r="F15" s="251" t="s">
        <v>0</v>
      </c>
      <c r="G15" s="251" t="s">
        <v>0</v>
      </c>
      <c r="H15" s="251" t="s">
        <v>0</v>
      </c>
      <c r="I15" s="251" t="s">
        <v>0</v>
      </c>
      <c r="J15" s="251" t="s">
        <v>0</v>
      </c>
      <c r="K15" s="251" t="s">
        <v>0</v>
      </c>
      <c r="L15" s="252" t="s">
        <v>0</v>
      </c>
      <c r="M15" s="252" t="s">
        <v>0</v>
      </c>
      <c r="N15" s="273">
        <f>AVERAGE(M9:M13)</f>
        <v>38.201647999999999</v>
      </c>
      <c r="P15" s="102">
        <v>0.3</v>
      </c>
      <c r="Q15" s="103">
        <f>ROUND((N15*P15),2)</f>
        <v>11.46</v>
      </c>
      <c r="R15" s="109">
        <f>((AVERAGE(G9:G13))*0.004)*(1-0.0832)</f>
        <v>5.1717788160000007</v>
      </c>
    </row>
  </sheetData>
  <mergeCells count="11">
    <mergeCell ref="J4:K4"/>
    <mergeCell ref="A1:N1"/>
    <mergeCell ref="A3:A5"/>
    <mergeCell ref="H3:K3"/>
    <mergeCell ref="L3:L4"/>
    <mergeCell ref="M3:M4"/>
    <mergeCell ref="N3:N4"/>
    <mergeCell ref="B4:C4"/>
    <mergeCell ref="H4:I4"/>
    <mergeCell ref="B3:G3"/>
    <mergeCell ref="D4:G4"/>
  </mergeCells>
  <pageMargins left="0.7" right="0.7" top="0.75" bottom="0.75" header="0.3" footer="0.3"/>
  <pageSetup scale="62" orientation="landscape" r:id="rId1"/>
  <headerFooter>
    <oddFooter>&amp;R&amp;"-,Bold"&amp;14&amp;F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  <pageSetUpPr fitToPage="1"/>
  </sheetPr>
  <dimension ref="A1:H36"/>
  <sheetViews>
    <sheetView zoomScale="90" zoomScaleNormal="90" workbookViewId="0">
      <selection activeCell="B14" sqref="B14"/>
    </sheetView>
  </sheetViews>
  <sheetFormatPr defaultRowHeight="14.5" x14ac:dyDescent="0.35"/>
  <cols>
    <col min="1" max="1" width="51.453125" customWidth="1"/>
    <col min="2" max="3" width="15.54296875" customWidth="1"/>
  </cols>
  <sheetData>
    <row r="1" spans="1:8" ht="19" thickBot="1" x14ac:dyDescent="0.5">
      <c r="A1" s="98" t="s">
        <v>76</v>
      </c>
      <c r="B1" s="21"/>
      <c r="C1" s="21"/>
    </row>
    <row r="2" spans="1:8" ht="32.25" customHeight="1" thickBot="1" x14ac:dyDescent="0.4">
      <c r="A2" s="60">
        <v>2020</v>
      </c>
      <c r="B2" s="320" t="s">
        <v>62</v>
      </c>
      <c r="C2" s="321"/>
      <c r="D2" s="21"/>
      <c r="E2" s="21"/>
      <c r="F2" s="21"/>
      <c r="G2" s="21"/>
      <c r="H2" s="21"/>
    </row>
    <row r="3" spans="1:8" ht="19.399999999999999" customHeight="1" thickBot="1" x14ac:dyDescent="0.4">
      <c r="A3" s="61" t="s">
        <v>20</v>
      </c>
      <c r="B3" s="62" t="s">
        <v>21</v>
      </c>
      <c r="C3" s="62" t="s">
        <v>22</v>
      </c>
      <c r="D3" s="21"/>
      <c r="E3" s="21"/>
      <c r="F3" s="21"/>
      <c r="G3" s="21"/>
      <c r="H3" s="21"/>
    </row>
    <row r="4" spans="1:8" ht="19.399999999999999" customHeight="1" thickBot="1" x14ac:dyDescent="0.4">
      <c r="A4" s="63" t="s">
        <v>8</v>
      </c>
      <c r="B4" s="64">
        <f>SUM(B5:B8)</f>
        <v>10241</v>
      </c>
      <c r="C4" s="64">
        <f>SUM(C5:C8)</f>
        <v>16635216</v>
      </c>
      <c r="D4" s="21"/>
      <c r="E4" s="21"/>
      <c r="F4" s="21"/>
      <c r="G4" s="21"/>
      <c r="H4" s="21"/>
    </row>
    <row r="5" spans="1:8" s="4" customFormat="1" ht="19.399999999999999" customHeight="1" thickBot="1" x14ac:dyDescent="0.4">
      <c r="A5" s="65" t="s">
        <v>10</v>
      </c>
      <c r="B5" s="66">
        <v>730</v>
      </c>
      <c r="C5" s="67">
        <f>ROUND((B5*8760*0.5),0)</f>
        <v>3197400</v>
      </c>
      <c r="D5" s="21"/>
      <c r="E5" s="21"/>
      <c r="F5" s="21"/>
      <c r="G5" s="21"/>
      <c r="H5" s="21"/>
    </row>
    <row r="6" spans="1:8" ht="19.399999999999999" customHeight="1" thickBot="1" x14ac:dyDescent="0.4">
      <c r="A6" s="65" t="s">
        <v>11</v>
      </c>
      <c r="B6" s="67">
        <v>2011</v>
      </c>
      <c r="C6" s="67">
        <f>ROUND((B6*8760*0.6),0)</f>
        <v>10569816</v>
      </c>
      <c r="D6" s="21"/>
      <c r="E6" s="21"/>
      <c r="F6" s="21"/>
      <c r="G6" s="21"/>
      <c r="H6" s="21"/>
    </row>
    <row r="7" spans="1:8" ht="19.399999999999999" customHeight="1" thickBot="1" x14ac:dyDescent="0.4">
      <c r="A7" s="65" t="s">
        <v>12</v>
      </c>
      <c r="B7" s="67">
        <v>500</v>
      </c>
      <c r="C7" s="67">
        <f>ROUND((B7*8760*0.65),0)</f>
        <v>2847000</v>
      </c>
      <c r="D7" s="21"/>
      <c r="E7" s="21"/>
      <c r="F7" s="21"/>
      <c r="G7" s="21"/>
      <c r="H7" s="21"/>
    </row>
    <row r="8" spans="1:8" ht="19.399999999999999" customHeight="1" thickBot="1" x14ac:dyDescent="0.4">
      <c r="A8" s="65" t="s">
        <v>148</v>
      </c>
      <c r="B8" s="67">
        <v>7000</v>
      </c>
      <c r="C8" s="68">
        <v>21000</v>
      </c>
      <c r="D8" s="21"/>
      <c r="E8" s="21"/>
      <c r="F8" s="21"/>
      <c r="G8" s="21"/>
      <c r="H8" s="21"/>
    </row>
    <row r="9" spans="1:8" ht="19.399999999999999" customHeight="1" thickBot="1" x14ac:dyDescent="0.4">
      <c r="A9" s="63" t="s">
        <v>14</v>
      </c>
      <c r="B9" s="69">
        <f>SUM(B10:B13)</f>
        <v>1440</v>
      </c>
      <c r="C9" s="69">
        <f>SUM(C10:C13)</f>
        <v>4179197</v>
      </c>
      <c r="D9" s="21"/>
      <c r="E9" s="21"/>
      <c r="F9" s="21"/>
      <c r="G9" s="21"/>
      <c r="H9" s="21"/>
    </row>
    <row r="10" spans="1:8" ht="19.399999999999999" customHeight="1" thickBot="1" x14ac:dyDescent="0.4">
      <c r="A10" s="65" t="s">
        <v>15</v>
      </c>
      <c r="B10" s="66">
        <v>545</v>
      </c>
      <c r="C10" s="67">
        <f>ROUND((B10*8760*0.2),0)</f>
        <v>954840</v>
      </c>
      <c r="D10" s="21"/>
      <c r="E10" s="21"/>
      <c r="F10" s="21"/>
      <c r="G10" s="21"/>
      <c r="H10" s="21"/>
    </row>
    <row r="11" spans="1:8" s="4" customFormat="1" ht="19.399999999999999" customHeight="1" thickBot="1" x14ac:dyDescent="0.4">
      <c r="A11" s="65" t="s">
        <v>87</v>
      </c>
      <c r="B11" s="66">
        <v>200</v>
      </c>
      <c r="C11" s="70">
        <v>727600</v>
      </c>
      <c r="D11" s="21"/>
      <c r="E11" s="21"/>
      <c r="F11" s="21"/>
      <c r="G11" s="21"/>
      <c r="H11" s="21"/>
    </row>
    <row r="12" spans="1:8" s="4" customFormat="1" ht="19.399999999999999" customHeight="1" thickBot="1" x14ac:dyDescent="0.4">
      <c r="A12" s="65" t="s">
        <v>78</v>
      </c>
      <c r="B12" s="66">
        <f>ROUND(1400*0.1392,0)</f>
        <v>195</v>
      </c>
      <c r="C12" s="70">
        <f>1400*1128</f>
        <v>1579200</v>
      </c>
      <c r="D12" s="21"/>
      <c r="E12" s="21"/>
      <c r="F12" s="21"/>
      <c r="G12" s="21"/>
      <c r="H12" s="21"/>
    </row>
    <row r="13" spans="1:8" ht="19.399999999999999" customHeight="1" thickBot="1" x14ac:dyDescent="0.4">
      <c r="A13" s="65" t="s">
        <v>157</v>
      </c>
      <c r="B13" s="66">
        <v>500</v>
      </c>
      <c r="C13" s="67">
        <v>917557</v>
      </c>
    </row>
    <row r="14" spans="1:8" ht="19.399999999999999" customHeight="1" thickBot="1" x14ac:dyDescent="0.4">
      <c r="A14" s="63" t="s">
        <v>16</v>
      </c>
      <c r="B14" s="71">
        <f>B15</f>
        <v>800</v>
      </c>
      <c r="C14" s="72">
        <f>C15</f>
        <v>1051200</v>
      </c>
      <c r="D14" s="21"/>
      <c r="E14" s="21"/>
      <c r="F14" s="21"/>
      <c r="G14" s="21"/>
      <c r="H14" s="21"/>
    </row>
    <row r="15" spans="1:8" ht="19.399999999999999" customHeight="1" thickBot="1" x14ac:dyDescent="0.4">
      <c r="A15" s="65" t="s">
        <v>17</v>
      </c>
      <c r="B15" s="66">
        <v>800</v>
      </c>
      <c r="C15" s="67">
        <f>ROUND((B15*8760*0.15),0)</f>
        <v>1051200</v>
      </c>
      <c r="D15" s="21"/>
      <c r="E15" s="21"/>
      <c r="F15" s="21"/>
      <c r="G15" s="21"/>
      <c r="H15" s="21"/>
    </row>
    <row r="16" spans="1:8" ht="19.399999999999999" customHeight="1" thickBot="1" x14ac:dyDescent="0.4">
      <c r="A16" s="63" t="s">
        <v>14</v>
      </c>
      <c r="B16" s="64">
        <f>B17</f>
        <v>3960</v>
      </c>
      <c r="C16" s="64">
        <f>C17</f>
        <v>190080</v>
      </c>
      <c r="D16" s="21"/>
      <c r="E16" s="21"/>
      <c r="F16" s="21"/>
      <c r="G16" s="21"/>
      <c r="H16" s="21"/>
    </row>
    <row r="17" spans="1:8" ht="19.399999999999999" customHeight="1" thickBot="1" x14ac:dyDescent="0.4">
      <c r="A17" s="65" t="s">
        <v>147</v>
      </c>
      <c r="B17" s="67">
        <f>3960</f>
        <v>3960</v>
      </c>
      <c r="C17" s="67">
        <v>190080</v>
      </c>
      <c r="D17" s="21"/>
      <c r="E17" s="21"/>
      <c r="F17" s="21"/>
      <c r="G17" s="21"/>
      <c r="H17" s="21"/>
    </row>
    <row r="18" spans="1:8" s="4" customFormat="1" ht="19.399999999999999" customHeight="1" thickBot="1" x14ac:dyDescent="0.4">
      <c r="A18" s="63" t="s">
        <v>23</v>
      </c>
      <c r="B18" s="64">
        <f>B4+B9+B14+B16</f>
        <v>16441</v>
      </c>
      <c r="C18" s="64">
        <f>C4+C9+C14+C16</f>
        <v>22055693</v>
      </c>
      <c r="D18" s="21"/>
      <c r="E18" s="21"/>
      <c r="F18" s="21"/>
      <c r="G18" s="21"/>
      <c r="H18" s="21"/>
    </row>
    <row r="19" spans="1:8" ht="16" thickBot="1" x14ac:dyDescent="0.4">
      <c r="A19" s="19"/>
      <c r="B19" s="14"/>
      <c r="C19" s="14"/>
      <c r="D19" s="21"/>
      <c r="E19" s="21"/>
      <c r="F19" s="21"/>
      <c r="G19" s="21"/>
      <c r="H19" s="21"/>
    </row>
    <row r="20" spans="1:8" ht="32.15" customHeight="1" thickBot="1" x14ac:dyDescent="0.4">
      <c r="A20" s="60">
        <v>2021</v>
      </c>
      <c r="B20" s="320" t="s">
        <v>62</v>
      </c>
      <c r="C20" s="321"/>
    </row>
    <row r="21" spans="1:8" ht="19.399999999999999" customHeight="1" thickBot="1" x14ac:dyDescent="0.4">
      <c r="A21" s="61" t="s">
        <v>20</v>
      </c>
      <c r="B21" s="62" t="s">
        <v>21</v>
      </c>
      <c r="C21" s="62" t="s">
        <v>22</v>
      </c>
    </row>
    <row r="22" spans="1:8" s="4" customFormat="1" ht="19.399999999999999" customHeight="1" thickBot="1" x14ac:dyDescent="0.4">
      <c r="A22" s="63" t="s">
        <v>8</v>
      </c>
      <c r="B22" s="64">
        <f>SUM(B23:B26)</f>
        <v>10491</v>
      </c>
      <c r="C22" s="64">
        <f>SUM(C23:C26)</f>
        <v>18058716</v>
      </c>
    </row>
    <row r="23" spans="1:8" ht="19.399999999999999" customHeight="1" thickBot="1" x14ac:dyDescent="0.4">
      <c r="A23" s="65" t="s">
        <v>10</v>
      </c>
      <c r="B23" s="66">
        <v>730</v>
      </c>
      <c r="C23" s="67">
        <f>ROUND((B23*8760*0.5),0)</f>
        <v>3197400</v>
      </c>
    </row>
    <row r="24" spans="1:8" ht="19.399999999999999" customHeight="1" thickBot="1" x14ac:dyDescent="0.4">
      <c r="A24" s="65" t="s">
        <v>11</v>
      </c>
      <c r="B24" s="67">
        <v>2011</v>
      </c>
      <c r="C24" s="67">
        <f>ROUND((B24*8760*0.6),0)</f>
        <v>10569816</v>
      </c>
    </row>
    <row r="25" spans="1:8" ht="19.399999999999999" customHeight="1" thickBot="1" x14ac:dyDescent="0.4">
      <c r="A25" s="65" t="s">
        <v>12</v>
      </c>
      <c r="B25" s="67">
        <v>750</v>
      </c>
      <c r="C25" s="67">
        <f>ROUND((B25*8760*0.65),0)</f>
        <v>4270500</v>
      </c>
    </row>
    <row r="26" spans="1:8" ht="19.399999999999999" customHeight="1" thickBot="1" x14ac:dyDescent="0.4">
      <c r="A26" s="65" t="s">
        <v>148</v>
      </c>
      <c r="B26" s="67">
        <v>7000</v>
      </c>
      <c r="C26" s="68">
        <v>21000</v>
      </c>
    </row>
    <row r="27" spans="1:8" ht="19.399999999999999" customHeight="1" thickBot="1" x14ac:dyDescent="0.4">
      <c r="A27" s="63" t="s">
        <v>14</v>
      </c>
      <c r="B27" s="69">
        <f>SUM(B28:B31)</f>
        <v>1440</v>
      </c>
      <c r="C27" s="69">
        <f>SUM(C28:C31)</f>
        <v>4179197</v>
      </c>
    </row>
    <row r="28" spans="1:8" ht="19.399999999999999" customHeight="1" thickBot="1" x14ac:dyDescent="0.4">
      <c r="A28" s="65" t="s">
        <v>15</v>
      </c>
      <c r="B28" s="66">
        <v>545</v>
      </c>
      <c r="C28" s="67">
        <f>ROUND((B28*8760*0.2),0)</f>
        <v>954840</v>
      </c>
    </row>
    <row r="29" spans="1:8" ht="19.399999999999999" customHeight="1" thickBot="1" x14ac:dyDescent="0.4">
      <c r="A29" s="65" t="s">
        <v>87</v>
      </c>
      <c r="B29" s="66">
        <v>200</v>
      </c>
      <c r="C29" s="67">
        <v>727600</v>
      </c>
    </row>
    <row r="30" spans="1:8" ht="19.399999999999999" customHeight="1" thickBot="1" x14ac:dyDescent="0.4">
      <c r="A30" s="65" t="s">
        <v>78</v>
      </c>
      <c r="B30" s="66">
        <f>ROUND(1400*0.1392,0)</f>
        <v>195</v>
      </c>
      <c r="C30" s="67">
        <f>1400*1128</f>
        <v>1579200</v>
      </c>
    </row>
    <row r="31" spans="1:8" ht="19.399999999999999" customHeight="1" thickBot="1" x14ac:dyDescent="0.4">
      <c r="A31" s="65" t="s">
        <v>157</v>
      </c>
      <c r="B31" s="66">
        <v>500</v>
      </c>
      <c r="C31" s="67">
        <v>917557</v>
      </c>
    </row>
    <row r="32" spans="1:8" ht="19.399999999999999" customHeight="1" thickBot="1" x14ac:dyDescent="0.4">
      <c r="A32" s="63" t="s">
        <v>16</v>
      </c>
      <c r="B32" s="71">
        <f>B33</f>
        <v>800</v>
      </c>
      <c r="C32" s="72">
        <f>C33</f>
        <v>1051200</v>
      </c>
    </row>
    <row r="33" spans="1:3" ht="19.399999999999999" customHeight="1" thickBot="1" x14ac:dyDescent="0.4">
      <c r="A33" s="65" t="s">
        <v>17</v>
      </c>
      <c r="B33" s="66">
        <v>800</v>
      </c>
      <c r="C33" s="67">
        <f>ROUND((B33*8760*0.15),0)</f>
        <v>1051200</v>
      </c>
    </row>
    <row r="34" spans="1:3" ht="20.149999999999999" customHeight="1" thickBot="1" x14ac:dyDescent="0.4">
      <c r="A34" s="63" t="s">
        <v>14</v>
      </c>
      <c r="B34" s="64">
        <f>B35</f>
        <v>3960</v>
      </c>
      <c r="C34" s="64">
        <f>C35</f>
        <v>190080</v>
      </c>
    </row>
    <row r="35" spans="1:3" ht="19.399999999999999" customHeight="1" thickBot="1" x14ac:dyDescent="0.4">
      <c r="A35" s="65" t="s">
        <v>147</v>
      </c>
      <c r="B35" s="67">
        <f>4400*0.9</f>
        <v>3960</v>
      </c>
      <c r="C35" s="67">
        <f>B35*48</f>
        <v>190080</v>
      </c>
    </row>
    <row r="36" spans="1:3" ht="19.399999999999999" customHeight="1" thickBot="1" x14ac:dyDescent="0.4">
      <c r="A36" s="63" t="s">
        <v>23</v>
      </c>
      <c r="B36" s="64">
        <f>B22+B27+B32+B34</f>
        <v>16691</v>
      </c>
      <c r="C36" s="64">
        <f>C22+C27+C32+C34</f>
        <v>23479193</v>
      </c>
    </row>
  </sheetData>
  <mergeCells count="2">
    <mergeCell ref="B2:C2"/>
    <mergeCell ref="B20:C20"/>
  </mergeCells>
  <pageMargins left="0.7" right="0.7" top="0.75" bottom="0.75" header="0.3" footer="0.3"/>
  <pageSetup scale="67" orientation="portrait" r:id="rId1"/>
  <headerFooter>
    <oddFooter>&amp;R&amp;"-,Bold"&amp;14&amp;F</oddFooter>
  </headerFooter>
  <ignoredErrors>
    <ignoredError sqref="C15 C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  <pageSetUpPr fitToPage="1"/>
  </sheetPr>
  <dimension ref="A1:E44"/>
  <sheetViews>
    <sheetView zoomScaleNormal="100" workbookViewId="0">
      <selection activeCell="M27" sqref="M27"/>
    </sheetView>
  </sheetViews>
  <sheetFormatPr defaultColWidth="8.54296875" defaultRowHeight="14.5" x14ac:dyDescent="0.35"/>
  <cols>
    <col min="1" max="1" width="39.54296875" style="1" customWidth="1"/>
    <col min="2" max="2" width="15.453125" style="1" customWidth="1"/>
    <col min="3" max="3" width="15.453125" style="1" bestFit="1" customWidth="1"/>
    <col min="4" max="4" width="19" style="1" customWidth="1"/>
    <col min="5" max="16384" width="8.54296875" style="1"/>
  </cols>
  <sheetData>
    <row r="1" spans="1:5" ht="16" thickBot="1" x14ac:dyDescent="0.4">
      <c r="A1" s="149" t="s">
        <v>104</v>
      </c>
      <c r="B1" s="150"/>
      <c r="C1" s="150"/>
      <c r="D1" s="150"/>
      <c r="E1" s="161"/>
    </row>
    <row r="2" spans="1:5" s="184" customFormat="1" ht="32.25" customHeight="1" thickBot="1" x14ac:dyDescent="0.4">
      <c r="A2" s="208">
        <v>2020</v>
      </c>
      <c r="B2" s="92" t="s">
        <v>5</v>
      </c>
      <c r="C2" s="92" t="s">
        <v>6</v>
      </c>
      <c r="D2" s="92" t="s">
        <v>7</v>
      </c>
    </row>
    <row r="3" spans="1:5" s="182" customFormat="1" ht="15" thickBot="1" x14ac:dyDescent="0.4">
      <c r="A3" s="180" t="s">
        <v>8</v>
      </c>
      <c r="B3" s="181">
        <f>SUM(B4:B7)</f>
        <v>2436511</v>
      </c>
      <c r="C3" s="181">
        <f>SUM(C4:C7)</f>
        <v>0</v>
      </c>
      <c r="D3" s="181">
        <f>SUM(D4:D7)</f>
        <v>2436511</v>
      </c>
    </row>
    <row r="4" spans="1:5" ht="15" thickBot="1" x14ac:dyDescent="0.4">
      <c r="A4" s="166" t="s">
        <v>10</v>
      </c>
      <c r="B4" s="73">
        <v>461115</v>
      </c>
      <c r="C4" s="73">
        <v>0</v>
      </c>
      <c r="D4" s="73">
        <f>B4+C4</f>
        <v>461115</v>
      </c>
    </row>
    <row r="5" spans="1:5" ht="15" thickBot="1" x14ac:dyDescent="0.4">
      <c r="A5" s="166" t="s">
        <v>11</v>
      </c>
      <c r="B5" s="73">
        <f>895396+110000</f>
        <v>1005396</v>
      </c>
      <c r="C5" s="73">
        <v>0</v>
      </c>
      <c r="D5" s="73">
        <f>B5+C5</f>
        <v>1005396</v>
      </c>
    </row>
    <row r="6" spans="1:5" ht="16.399999999999999" customHeight="1" thickBot="1" x14ac:dyDescent="0.4">
      <c r="A6" s="166" t="s">
        <v>12</v>
      </c>
      <c r="B6" s="73">
        <v>510000</v>
      </c>
      <c r="C6" s="73">
        <v>0</v>
      </c>
      <c r="D6" s="73">
        <f>B6+C6</f>
        <v>510000</v>
      </c>
    </row>
    <row r="7" spans="1:5" ht="16.399999999999999" customHeight="1" thickBot="1" x14ac:dyDescent="0.4">
      <c r="A7" s="166" t="s">
        <v>148</v>
      </c>
      <c r="B7" s="73">
        <v>460000</v>
      </c>
      <c r="C7" s="73">
        <v>0</v>
      </c>
      <c r="D7" s="73">
        <f>B7+C7</f>
        <v>460000</v>
      </c>
    </row>
    <row r="8" spans="1:5" s="184" customFormat="1" ht="15" thickBot="1" x14ac:dyDescent="0.4">
      <c r="A8" s="180" t="s">
        <v>14</v>
      </c>
      <c r="B8" s="183">
        <f>SUM(B9:B12)</f>
        <v>1206346</v>
      </c>
      <c r="C8" s="183">
        <f>SUM(C9:C12)</f>
        <v>10000</v>
      </c>
      <c r="D8" s="181">
        <f>SUM(D9:D12)</f>
        <v>1216346</v>
      </c>
    </row>
    <row r="9" spans="1:5" ht="15" thickBot="1" x14ac:dyDescent="0.4">
      <c r="A9" s="166" t="s">
        <v>15</v>
      </c>
      <c r="B9" s="73">
        <v>315000</v>
      </c>
      <c r="C9" s="73">
        <v>0</v>
      </c>
      <c r="D9" s="73">
        <f>SUM(B9:C9)</f>
        <v>315000</v>
      </c>
    </row>
    <row r="10" spans="1:5" ht="15" thickBot="1" x14ac:dyDescent="0.4">
      <c r="A10" s="166" t="s">
        <v>131</v>
      </c>
      <c r="B10" s="73">
        <v>346346</v>
      </c>
      <c r="C10" s="73">
        <v>0</v>
      </c>
      <c r="D10" s="73">
        <f>SUM(B10:C10)</f>
        <v>346346</v>
      </c>
    </row>
    <row r="11" spans="1:5" ht="15" thickBot="1" x14ac:dyDescent="0.4">
      <c r="A11" s="166" t="s">
        <v>79</v>
      </c>
      <c r="B11" s="73">
        <v>245000</v>
      </c>
      <c r="C11" s="73">
        <v>10000</v>
      </c>
      <c r="D11" s="73">
        <f>SUM(B11:C11)</f>
        <v>255000</v>
      </c>
    </row>
    <row r="12" spans="1:5" s="184" customFormat="1" ht="15" thickBot="1" x14ac:dyDescent="0.4">
      <c r="A12" s="166" t="s">
        <v>157</v>
      </c>
      <c r="B12" s="73">
        <v>300000</v>
      </c>
      <c r="C12" s="73">
        <v>0</v>
      </c>
      <c r="D12" s="73">
        <v>300000</v>
      </c>
    </row>
    <row r="13" spans="1:5" ht="15" thickBot="1" x14ac:dyDescent="0.4">
      <c r="A13" s="180" t="s">
        <v>16</v>
      </c>
      <c r="B13" s="185">
        <f>B14</f>
        <v>600000</v>
      </c>
      <c r="C13" s="185">
        <f>C14</f>
        <v>0</v>
      </c>
      <c r="D13" s="185">
        <f>D14</f>
        <v>600000</v>
      </c>
    </row>
    <row r="14" spans="1:5" s="184" customFormat="1" ht="15" thickBot="1" x14ac:dyDescent="0.4">
      <c r="A14" s="166" t="s">
        <v>17</v>
      </c>
      <c r="B14" s="75">
        <v>600000</v>
      </c>
      <c r="C14" s="76">
        <v>0</v>
      </c>
      <c r="D14" s="76">
        <v>600000</v>
      </c>
    </row>
    <row r="15" spans="1:5" ht="15" thickBot="1" x14ac:dyDescent="0.4">
      <c r="A15" s="180" t="s">
        <v>146</v>
      </c>
      <c r="B15" s="185">
        <f>B16</f>
        <v>310000</v>
      </c>
      <c r="C15" s="185">
        <f>C16</f>
        <v>0</v>
      </c>
      <c r="D15" s="185">
        <f>D16</f>
        <v>310000</v>
      </c>
    </row>
    <row r="16" spans="1:5" ht="15" thickBot="1" x14ac:dyDescent="0.4">
      <c r="A16" s="266" t="s">
        <v>147</v>
      </c>
      <c r="B16" s="77">
        <v>310000</v>
      </c>
      <c r="C16" s="77">
        <v>0</v>
      </c>
      <c r="D16" s="77">
        <f>B16+C16</f>
        <v>310000</v>
      </c>
    </row>
    <row r="17" spans="1:4" ht="15" thickBot="1" x14ac:dyDescent="0.4">
      <c r="A17" s="162" t="s">
        <v>132</v>
      </c>
      <c r="B17" s="76"/>
      <c r="C17" s="76">
        <f>95000+2793-10000</f>
        <v>87793</v>
      </c>
      <c r="D17" s="76">
        <f>SUM(B17:C17)</f>
        <v>87793</v>
      </c>
    </row>
    <row r="18" spans="1:4" ht="15" thickBot="1" x14ac:dyDescent="0.4">
      <c r="A18" s="162" t="s">
        <v>67</v>
      </c>
      <c r="B18" s="75"/>
      <c r="C18" s="75">
        <v>25000</v>
      </c>
      <c r="D18" s="75">
        <f>SUM(B18:C18)</f>
        <v>25000</v>
      </c>
    </row>
    <row r="19" spans="1:4" ht="15" thickBot="1" x14ac:dyDescent="0.4">
      <c r="A19" s="215" t="s">
        <v>45</v>
      </c>
      <c r="B19" s="216">
        <f>B3+B8+B13+B15+B17+B18</f>
        <v>4552857</v>
      </c>
      <c r="C19" s="216">
        <f>C3+C8+C13+C17+C18</f>
        <v>122793</v>
      </c>
      <c r="D19" s="216">
        <f>D3+D8+D13+D15+D17+D18</f>
        <v>4675650</v>
      </c>
    </row>
    <row r="20" spans="1:4" ht="15" thickBot="1" x14ac:dyDescent="0.4">
      <c r="A20" s="162" t="s">
        <v>74</v>
      </c>
      <c r="B20" s="75"/>
      <c r="C20" s="171">
        <v>58364</v>
      </c>
      <c r="D20" s="75">
        <f>SUM(B20:C20)</f>
        <v>58364</v>
      </c>
    </row>
    <row r="21" spans="1:4" ht="15" thickBot="1" x14ac:dyDescent="0.4">
      <c r="A21" s="267" t="s">
        <v>55</v>
      </c>
      <c r="B21" s="268"/>
      <c r="C21" s="268">
        <v>150000</v>
      </c>
      <c r="D21" s="268">
        <f>SUM(B21:C21)</f>
        <v>150000</v>
      </c>
    </row>
    <row r="22" spans="1:4" s="248" customFormat="1" thickBot="1" x14ac:dyDescent="0.35">
      <c r="A22" s="269" t="s">
        <v>18</v>
      </c>
      <c r="B22" s="255">
        <f>SUM(B19:B21)</f>
        <v>4552857</v>
      </c>
      <c r="C22" s="255">
        <f>SUM(C19:C21)</f>
        <v>331157</v>
      </c>
      <c r="D22" s="254">
        <f>SUM(D19:D21)</f>
        <v>4884014</v>
      </c>
    </row>
    <row r="23" spans="1:4" s="248" customFormat="1" thickBot="1" x14ac:dyDescent="0.35">
      <c r="A23" s="247"/>
      <c r="B23" s="249"/>
      <c r="C23" s="249"/>
      <c r="D23" s="250"/>
    </row>
    <row r="24" spans="1:4" s="184" customFormat="1" ht="32.15" customHeight="1" thickBot="1" x14ac:dyDescent="0.4">
      <c r="A24" s="209">
        <v>2021</v>
      </c>
      <c r="B24" s="91" t="s">
        <v>5</v>
      </c>
      <c r="C24" s="92" t="s">
        <v>6</v>
      </c>
      <c r="D24" s="92" t="s">
        <v>7</v>
      </c>
    </row>
    <row r="25" spans="1:4" ht="15" thickBot="1" x14ac:dyDescent="0.4">
      <c r="A25" s="180" t="s">
        <v>8</v>
      </c>
      <c r="B25" s="181">
        <f>SUM(B26:B29)</f>
        <v>2446413</v>
      </c>
      <c r="C25" s="181">
        <f>SUM(C26:C29)</f>
        <v>0</v>
      </c>
      <c r="D25" s="181">
        <f>SUM(D26:D29)</f>
        <v>2446413</v>
      </c>
    </row>
    <row r="26" spans="1:4" ht="15" thickBot="1" x14ac:dyDescent="0.4">
      <c r="A26" s="166" t="s">
        <v>10</v>
      </c>
      <c r="B26" s="73">
        <v>461115</v>
      </c>
      <c r="C26" s="73">
        <v>0</v>
      </c>
      <c r="D26" s="73">
        <f>B26+C26</f>
        <v>461115</v>
      </c>
    </row>
    <row r="27" spans="1:4" ht="15" thickBot="1" x14ac:dyDescent="0.4">
      <c r="A27" s="166" t="s">
        <v>11</v>
      </c>
      <c r="B27" s="73">
        <f>895396+110000</f>
        <v>1005396</v>
      </c>
      <c r="C27" s="73">
        <v>0</v>
      </c>
      <c r="D27" s="73">
        <f>B27+C27</f>
        <v>1005396</v>
      </c>
    </row>
    <row r="28" spans="1:4" ht="15" thickBot="1" x14ac:dyDescent="0.4">
      <c r="A28" s="166" t="s">
        <v>12</v>
      </c>
      <c r="B28" s="73">
        <f>510000+9902</f>
        <v>519902</v>
      </c>
      <c r="C28" s="73">
        <v>0</v>
      </c>
      <c r="D28" s="73">
        <f>B28+C28</f>
        <v>519902</v>
      </c>
    </row>
    <row r="29" spans="1:4" ht="15" thickBot="1" x14ac:dyDescent="0.4">
      <c r="A29" s="166" t="s">
        <v>148</v>
      </c>
      <c r="B29" s="73">
        <v>460000</v>
      </c>
      <c r="C29" s="73">
        <v>0</v>
      </c>
      <c r="D29" s="73">
        <f>B29+C29</f>
        <v>460000</v>
      </c>
    </row>
    <row r="30" spans="1:4" ht="15" thickBot="1" x14ac:dyDescent="0.4">
      <c r="A30" s="180" t="s">
        <v>14</v>
      </c>
      <c r="B30" s="183">
        <f>SUM(B31:B34)</f>
        <v>1206346</v>
      </c>
      <c r="C30" s="183">
        <f>SUM(C31:C34)</f>
        <v>10000</v>
      </c>
      <c r="D30" s="181">
        <f>SUM(D31:D34)</f>
        <v>1216346</v>
      </c>
    </row>
    <row r="31" spans="1:4" ht="15" thickBot="1" x14ac:dyDescent="0.4">
      <c r="A31" s="166" t="s">
        <v>15</v>
      </c>
      <c r="B31" s="73">
        <v>315000</v>
      </c>
      <c r="C31" s="73">
        <v>0</v>
      </c>
      <c r="D31" s="73">
        <f>SUM(B31:C31)</f>
        <v>315000</v>
      </c>
    </row>
    <row r="32" spans="1:4" ht="16.5" thickBot="1" x14ac:dyDescent="0.4">
      <c r="A32" s="166" t="s">
        <v>88</v>
      </c>
      <c r="B32" s="73">
        <v>346346</v>
      </c>
      <c r="C32" s="73">
        <v>0</v>
      </c>
      <c r="D32" s="73">
        <f>SUM(B32:C32)</f>
        <v>346346</v>
      </c>
    </row>
    <row r="33" spans="1:4" ht="15" thickBot="1" x14ac:dyDescent="0.4">
      <c r="A33" s="166" t="s">
        <v>79</v>
      </c>
      <c r="B33" s="73">
        <v>245000</v>
      </c>
      <c r="C33" s="73">
        <v>10000</v>
      </c>
      <c r="D33" s="73">
        <f>SUM(B33:C33)</f>
        <v>255000</v>
      </c>
    </row>
    <row r="34" spans="1:4" ht="15" thickBot="1" x14ac:dyDescent="0.4">
      <c r="A34" s="166" t="s">
        <v>157</v>
      </c>
      <c r="B34" s="73">
        <v>300000</v>
      </c>
      <c r="C34" s="73">
        <v>0</v>
      </c>
      <c r="D34" s="73">
        <v>300000</v>
      </c>
    </row>
    <row r="35" spans="1:4" ht="15" thickBot="1" x14ac:dyDescent="0.4">
      <c r="A35" s="180" t="s">
        <v>16</v>
      </c>
      <c r="B35" s="181">
        <f>B36</f>
        <v>600000</v>
      </c>
      <c r="C35" s="181">
        <f>C36</f>
        <v>0</v>
      </c>
      <c r="D35" s="181">
        <f>D36</f>
        <v>600000</v>
      </c>
    </row>
    <row r="36" spans="1:4" ht="15" thickBot="1" x14ac:dyDescent="0.4">
      <c r="A36" s="166" t="s">
        <v>17</v>
      </c>
      <c r="B36" s="74">
        <v>600000</v>
      </c>
      <c r="C36" s="74">
        <v>0</v>
      </c>
      <c r="D36" s="74">
        <v>600000</v>
      </c>
    </row>
    <row r="37" spans="1:4" ht="15" thickBot="1" x14ac:dyDescent="0.4">
      <c r="A37" s="180" t="s">
        <v>14</v>
      </c>
      <c r="B37" s="185">
        <f>B38</f>
        <v>310000</v>
      </c>
      <c r="C37" s="185">
        <f>C38</f>
        <v>0</v>
      </c>
      <c r="D37" s="185">
        <f>D38</f>
        <v>310000</v>
      </c>
    </row>
    <row r="38" spans="1:4" ht="15" thickBot="1" x14ac:dyDescent="0.4">
      <c r="A38" s="166" t="s">
        <v>147</v>
      </c>
      <c r="B38" s="75">
        <v>310000</v>
      </c>
      <c r="C38" s="76">
        <v>0</v>
      </c>
      <c r="D38" s="76">
        <f>B38+C38</f>
        <v>310000</v>
      </c>
    </row>
    <row r="39" spans="1:4" ht="15" thickBot="1" x14ac:dyDescent="0.4">
      <c r="A39" s="167" t="s">
        <v>105</v>
      </c>
      <c r="B39" s="77"/>
      <c r="C39" s="77">
        <f>95000+2793-10000</f>
        <v>87793</v>
      </c>
      <c r="D39" s="168">
        <f>SUM(B39:C39)</f>
        <v>87793</v>
      </c>
    </row>
    <row r="40" spans="1:4" ht="15" thickBot="1" x14ac:dyDescent="0.4">
      <c r="A40" s="162" t="s">
        <v>67</v>
      </c>
      <c r="B40" s="163"/>
      <c r="C40" s="76">
        <v>25000</v>
      </c>
      <c r="D40" s="164">
        <f>SUM(B40:C40)</f>
        <v>25000</v>
      </c>
    </row>
    <row r="41" spans="1:4" ht="15" thickBot="1" x14ac:dyDescent="0.4">
      <c r="A41" s="195" t="s">
        <v>45</v>
      </c>
      <c r="B41" s="196">
        <f>B25+B30+B35+B37+B39+B40</f>
        <v>4562759</v>
      </c>
      <c r="C41" s="196">
        <f>C25+C30+C35+C39+C40</f>
        <v>122793</v>
      </c>
      <c r="D41" s="197">
        <f>D25+D30+D35+D37+D39+D40</f>
        <v>4685552</v>
      </c>
    </row>
    <row r="42" spans="1:4" ht="15" thickBot="1" x14ac:dyDescent="0.4">
      <c r="A42" s="162" t="s">
        <v>74</v>
      </c>
      <c r="B42" s="76"/>
      <c r="C42" s="164">
        <v>58364</v>
      </c>
      <c r="D42" s="76">
        <f>SUM(B42:C42)</f>
        <v>58364</v>
      </c>
    </row>
    <row r="43" spans="1:4" ht="15" thickBot="1" x14ac:dyDescent="0.4">
      <c r="A43" s="165" t="s">
        <v>55</v>
      </c>
      <c r="B43" s="169"/>
      <c r="C43" s="170">
        <v>100000</v>
      </c>
      <c r="D43" s="74">
        <f>SUM(B43:C43)</f>
        <v>100000</v>
      </c>
    </row>
    <row r="44" spans="1:4" ht="15" thickBot="1" x14ac:dyDescent="0.4">
      <c r="A44" s="198" t="s">
        <v>18</v>
      </c>
      <c r="B44" s="199">
        <f>SUM(B41:B43)</f>
        <v>4562759</v>
      </c>
      <c r="C44" s="199">
        <f>SUM(C41:C43)</f>
        <v>281157</v>
      </c>
      <c r="D44" s="200">
        <f>SUM(D41:D43)</f>
        <v>4843916</v>
      </c>
    </row>
  </sheetData>
  <pageMargins left="0.7" right="0.7" top="0.75" bottom="0.75" header="0.3" footer="0.3"/>
  <pageSetup scale="97" orientation="portrait" r:id="rId1"/>
  <headerFooter>
    <oddFooter>&amp;L&amp;"-,Bold"&amp;14&amp;A&amp;R&amp;"-,Bold"&amp;14&amp;F</oddFooter>
  </headerFooter>
  <ignoredErrors>
    <ignoredError sqref="C41:D4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E16"/>
  <sheetViews>
    <sheetView workbookViewId="0">
      <selection activeCell="A12" sqref="A12"/>
    </sheetView>
  </sheetViews>
  <sheetFormatPr defaultRowHeight="14.5" x14ac:dyDescent="0.35"/>
  <cols>
    <col min="1" max="1" width="17.54296875" style="1" customWidth="1"/>
    <col min="2" max="2" width="13.54296875" customWidth="1"/>
    <col min="3" max="3" width="15.453125" customWidth="1"/>
    <col min="4" max="4" width="14.453125" customWidth="1"/>
    <col min="5" max="5" width="12.54296875" customWidth="1"/>
  </cols>
  <sheetData>
    <row r="1" spans="1:5" ht="15.5" x14ac:dyDescent="0.35">
      <c r="A1" s="322" t="s">
        <v>90</v>
      </c>
      <c r="B1" s="323"/>
      <c r="C1" s="323"/>
      <c r="D1" s="323"/>
      <c r="E1" s="323"/>
    </row>
    <row r="2" spans="1:5" ht="62" x14ac:dyDescent="0.35">
      <c r="A2" s="152" t="s">
        <v>1</v>
      </c>
      <c r="B2" s="152" t="s">
        <v>81</v>
      </c>
      <c r="C2" s="152" t="s">
        <v>82</v>
      </c>
      <c r="D2" s="152" t="s">
        <v>83</v>
      </c>
      <c r="E2" s="152" t="s">
        <v>84</v>
      </c>
    </row>
    <row r="3" spans="1:5" ht="18.5" x14ac:dyDescent="0.35">
      <c r="A3" s="153" t="s">
        <v>130</v>
      </c>
      <c r="B3" s="256">
        <v>11160</v>
      </c>
      <c r="C3" s="257">
        <v>19552320</v>
      </c>
      <c r="D3" s="201">
        <f>'Table 8'!D34</f>
        <v>19423.677499999998</v>
      </c>
      <c r="E3" s="157">
        <f>'Table 8'!E34</f>
        <v>24825792</v>
      </c>
    </row>
    <row r="4" spans="1:5" ht="18.5" x14ac:dyDescent="0.35">
      <c r="A4" s="153" t="s">
        <v>99</v>
      </c>
      <c r="B4" s="256">
        <v>11160</v>
      </c>
      <c r="C4" s="257">
        <v>19552320</v>
      </c>
      <c r="D4" s="201">
        <f>'Table 8'!D17</f>
        <v>16845.893100000001</v>
      </c>
      <c r="E4" s="157">
        <f>'Table 8'!E17</f>
        <v>20726306.284000002</v>
      </c>
    </row>
    <row r="5" spans="1:5" ht="18.5" x14ac:dyDescent="0.35">
      <c r="A5" s="153" t="s">
        <v>100</v>
      </c>
      <c r="B5" s="154">
        <f>11.16*1000</f>
        <v>11160</v>
      </c>
      <c r="C5" s="155">
        <v>19552320</v>
      </c>
      <c r="D5" s="156">
        <v>15285</v>
      </c>
      <c r="E5" s="157">
        <v>23311792</v>
      </c>
    </row>
    <row r="6" spans="1:5" ht="18.5" x14ac:dyDescent="0.35">
      <c r="A6" s="158" t="s">
        <v>101</v>
      </c>
      <c r="B6" s="159">
        <f>11.16*1000</f>
        <v>11160</v>
      </c>
      <c r="C6" s="160">
        <v>19552320</v>
      </c>
      <c r="D6" s="156">
        <v>12790</v>
      </c>
      <c r="E6" s="157">
        <v>22912026</v>
      </c>
    </row>
    <row r="7" spans="1:5" ht="18.5" x14ac:dyDescent="0.35">
      <c r="A7" s="158" t="s">
        <v>102</v>
      </c>
      <c r="B7" s="159">
        <f>11.16*1000</f>
        <v>11160</v>
      </c>
      <c r="C7" s="160">
        <v>19552320</v>
      </c>
      <c r="D7" s="156">
        <f>12.305*1000</f>
        <v>12305</v>
      </c>
      <c r="E7" s="157">
        <v>22282527</v>
      </c>
    </row>
    <row r="8" spans="1:5" ht="18.5" hidden="1" x14ac:dyDescent="0.35">
      <c r="A8" s="158" t="s">
        <v>103</v>
      </c>
      <c r="B8" s="159">
        <f>11.16*1000</f>
        <v>11160</v>
      </c>
      <c r="C8" s="160">
        <v>19552320</v>
      </c>
      <c r="D8" s="156">
        <f>13.389*1000</f>
        <v>13389</v>
      </c>
      <c r="E8" s="157">
        <v>22117822</v>
      </c>
    </row>
    <row r="9" spans="1:5" ht="15.5" hidden="1" x14ac:dyDescent="0.35">
      <c r="A9" s="264">
        <v>2013</v>
      </c>
      <c r="B9" s="159">
        <f>11.16*1000</f>
        <v>11160</v>
      </c>
      <c r="C9" s="160">
        <v>19552320</v>
      </c>
      <c r="D9" s="262">
        <f>14.188*1000</f>
        <v>14188</v>
      </c>
      <c r="E9" s="263">
        <v>23394394</v>
      </c>
    </row>
    <row r="12" spans="1:5" x14ac:dyDescent="0.35">
      <c r="A12" s="16"/>
    </row>
    <row r="13" spans="1:5" x14ac:dyDescent="0.35">
      <c r="A13" s="16"/>
      <c r="B13" s="15"/>
    </row>
    <row r="14" spans="1:5" x14ac:dyDescent="0.35">
      <c r="A14" s="16"/>
      <c r="B14" s="15"/>
    </row>
    <row r="15" spans="1:5" x14ac:dyDescent="0.35">
      <c r="A15" s="16"/>
      <c r="B15" s="15"/>
    </row>
    <row r="16" spans="1:5" x14ac:dyDescent="0.35">
      <c r="A16" s="16"/>
      <c r="B16" s="15"/>
    </row>
  </sheetData>
  <mergeCells count="1">
    <mergeCell ref="A1:E1"/>
  </mergeCells>
  <pageMargins left="0.7" right="0.7" top="0.75" bottom="0.75" header="0.3" footer="0.3"/>
  <pageSetup orientation="portrait" r:id="rId1"/>
  <headerFooter>
    <oddFooter>&amp;R&amp;"-,Bold"&amp;14&amp;F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/>
    <pageSetUpPr fitToPage="1"/>
  </sheetPr>
  <dimension ref="A1:H35"/>
  <sheetViews>
    <sheetView topLeftCell="A31" zoomScaleNormal="100" workbookViewId="0">
      <selection activeCell="A39" sqref="A39"/>
    </sheetView>
  </sheetViews>
  <sheetFormatPr defaultRowHeight="14.5" x14ac:dyDescent="0.35"/>
  <cols>
    <col min="1" max="1" width="38.54296875" bestFit="1" customWidth="1"/>
    <col min="2" max="5" width="14.54296875" customWidth="1"/>
    <col min="8" max="8" width="11.453125" bestFit="1" customWidth="1"/>
    <col min="10" max="10" width="11.453125" bestFit="1" customWidth="1"/>
  </cols>
  <sheetData>
    <row r="1" spans="1:8" ht="20.9" customHeight="1" thickBot="1" x14ac:dyDescent="0.5">
      <c r="A1" s="325" t="s">
        <v>143</v>
      </c>
      <c r="B1" s="326"/>
      <c r="C1" s="326"/>
      <c r="D1" s="326"/>
      <c r="E1" s="326"/>
    </row>
    <row r="2" spans="1:8" ht="31.4" customHeight="1" thickBot="1" x14ac:dyDescent="0.4">
      <c r="A2" s="60">
        <v>2018</v>
      </c>
      <c r="B2" s="320" t="s">
        <v>19</v>
      </c>
      <c r="C2" s="324"/>
      <c r="D2" s="320" t="s">
        <v>24</v>
      </c>
      <c r="E2" s="324"/>
    </row>
    <row r="3" spans="1:8" ht="17.149999999999999" customHeight="1" thickBot="1" x14ac:dyDescent="0.4">
      <c r="A3" s="61" t="s">
        <v>20</v>
      </c>
      <c r="B3" s="62" t="s">
        <v>21</v>
      </c>
      <c r="C3" s="62" t="s">
        <v>22</v>
      </c>
      <c r="D3" s="62" t="s">
        <v>21</v>
      </c>
      <c r="E3" s="62" t="s">
        <v>22</v>
      </c>
      <c r="F3" s="43"/>
      <c r="G3" s="43"/>
      <c r="H3" s="43"/>
    </row>
    <row r="4" spans="1:8" ht="17.149999999999999" customHeight="1" thickBot="1" x14ac:dyDescent="0.4">
      <c r="A4" s="80" t="s">
        <v>8</v>
      </c>
      <c r="B4" s="69">
        <f>SUM(B5:B8)</f>
        <v>10241</v>
      </c>
      <c r="C4" s="69">
        <f>SUM(C5:C8)</f>
        <v>16635216</v>
      </c>
      <c r="D4" s="69">
        <f>SUM(D5:D8)</f>
        <v>12887.32</v>
      </c>
      <c r="E4" s="69">
        <f>ROUND(SUM(E5:E8),0)</f>
        <v>15490094</v>
      </c>
    </row>
    <row r="5" spans="1:8" ht="17.149999999999999" customHeight="1" thickBot="1" x14ac:dyDescent="0.4">
      <c r="A5" s="81" t="s">
        <v>26</v>
      </c>
      <c r="B5" s="79">
        <f>0.73*1000</f>
        <v>730</v>
      </c>
      <c r="C5" s="79">
        <f>3197400</f>
        <v>3197400</v>
      </c>
      <c r="D5" s="79">
        <v>764.55</v>
      </c>
      <c r="E5" s="68">
        <v>3548067.96</v>
      </c>
    </row>
    <row r="6" spans="1:8" ht="16" thickBot="1" x14ac:dyDescent="0.4">
      <c r="A6" s="81" t="s">
        <v>27</v>
      </c>
      <c r="B6" s="79">
        <f>2.011*1000</f>
        <v>2011.0000000000002</v>
      </c>
      <c r="C6" s="79">
        <v>10569816</v>
      </c>
      <c r="D6" s="79">
        <v>2011.35</v>
      </c>
      <c r="E6" s="68">
        <v>10901314.560000001</v>
      </c>
    </row>
    <row r="7" spans="1:8" ht="17.149999999999999" customHeight="1" thickBot="1" x14ac:dyDescent="0.4">
      <c r="A7" s="81" t="s">
        <v>28</v>
      </c>
      <c r="B7" s="79">
        <v>500</v>
      </c>
      <c r="C7" s="79">
        <v>2847000</v>
      </c>
      <c r="D7" s="79">
        <v>507.24</v>
      </c>
      <c r="E7" s="68">
        <v>1016120.13</v>
      </c>
    </row>
    <row r="8" spans="1:8" ht="17.149999999999999" customHeight="1" thickBot="1" x14ac:dyDescent="0.4">
      <c r="A8" s="81" t="s">
        <v>29</v>
      </c>
      <c r="B8" s="79">
        <f>7*1000</f>
        <v>7000</v>
      </c>
      <c r="C8" s="79">
        <v>21000</v>
      </c>
      <c r="D8" s="79">
        <v>9604.18</v>
      </c>
      <c r="E8" s="68">
        <v>24590.98</v>
      </c>
    </row>
    <row r="9" spans="1:8" ht="17.149999999999999" customHeight="1" thickBot="1" x14ac:dyDescent="0.4">
      <c r="A9" s="80" t="s">
        <v>14</v>
      </c>
      <c r="B9" s="69">
        <f>SUM(B10:B12)</f>
        <v>940</v>
      </c>
      <c r="C9" s="69">
        <f>SUM(C10:C12)</f>
        <v>3261640</v>
      </c>
      <c r="D9" s="69">
        <f>SUM(D10:D12)</f>
        <v>1444.0947000000001</v>
      </c>
      <c r="E9" s="64">
        <f>SUM(E10:E12)</f>
        <v>3552891.179</v>
      </c>
    </row>
    <row r="10" spans="1:8" ht="17.149999999999999" customHeight="1" thickBot="1" x14ac:dyDescent="0.4">
      <c r="A10" s="81" t="s">
        <v>30</v>
      </c>
      <c r="B10" s="79">
        <v>545</v>
      </c>
      <c r="C10" s="79">
        <v>954840</v>
      </c>
      <c r="D10" s="79">
        <v>809.11940000000004</v>
      </c>
      <c r="E10" s="68">
        <v>1577535.2990000001</v>
      </c>
    </row>
    <row r="11" spans="1:8" ht="17.149999999999999" customHeight="1" thickBot="1" x14ac:dyDescent="0.4">
      <c r="A11" s="81" t="s">
        <v>31</v>
      </c>
      <c r="B11" s="79">
        <v>200</v>
      </c>
      <c r="C11" s="79">
        <v>727600</v>
      </c>
      <c r="D11" s="79">
        <v>573.45000000000005</v>
      </c>
      <c r="E11" s="68">
        <v>1476779.88</v>
      </c>
    </row>
    <row r="12" spans="1:8" ht="17.149999999999999" customHeight="1" thickBot="1" x14ac:dyDescent="0.4">
      <c r="A12" s="278" t="s">
        <v>153</v>
      </c>
      <c r="B12" s="79">
        <v>195</v>
      </c>
      <c r="C12" s="79">
        <v>1579200</v>
      </c>
      <c r="D12" s="79">
        <v>61.525300000000001</v>
      </c>
      <c r="E12" s="68">
        <v>498576</v>
      </c>
    </row>
    <row r="13" spans="1:8" ht="17.149999999999999" customHeight="1" thickBot="1" x14ac:dyDescent="0.4">
      <c r="A13" s="80" t="s">
        <v>16</v>
      </c>
      <c r="B13" s="69">
        <f>B14</f>
        <v>800</v>
      </c>
      <c r="C13" s="69">
        <f>C14</f>
        <v>1051200</v>
      </c>
      <c r="D13" s="69">
        <f>D14</f>
        <v>740.57839999999999</v>
      </c>
      <c r="E13" s="69">
        <f>E14</f>
        <v>1640747.5049999999</v>
      </c>
    </row>
    <row r="14" spans="1:8" ht="17.149999999999999" customHeight="1" thickBot="1" x14ac:dyDescent="0.4">
      <c r="A14" s="81" t="s">
        <v>32</v>
      </c>
      <c r="B14" s="79">
        <f>0.8*1000</f>
        <v>800</v>
      </c>
      <c r="C14" s="79">
        <v>1051200</v>
      </c>
      <c r="D14" s="79">
        <v>740.57839999999999</v>
      </c>
      <c r="E14" s="79">
        <v>1640747.5049999999</v>
      </c>
    </row>
    <row r="15" spans="1:8" ht="17.149999999999999" customHeight="1" thickBot="1" x14ac:dyDescent="0.4">
      <c r="A15" s="80" t="s">
        <v>92</v>
      </c>
      <c r="B15" s="300">
        <f>B16</f>
        <v>2200</v>
      </c>
      <c r="C15" s="69">
        <f>C16</f>
        <v>105600</v>
      </c>
      <c r="D15" s="69">
        <f>D16</f>
        <v>1773.9</v>
      </c>
      <c r="E15" s="69">
        <f>E16</f>
        <v>42573.599999999999</v>
      </c>
    </row>
    <row r="16" spans="1:8" ht="16" thickBot="1" x14ac:dyDescent="0.4">
      <c r="A16" s="299" t="s">
        <v>142</v>
      </c>
      <c r="B16" s="301">
        <v>2200</v>
      </c>
      <c r="C16" s="79">
        <v>105600</v>
      </c>
      <c r="D16" s="79">
        <v>1773.9</v>
      </c>
      <c r="E16" s="79">
        <v>42573.599999999999</v>
      </c>
    </row>
    <row r="17" spans="1:7" ht="16.399999999999999" customHeight="1" thickBot="1" x14ac:dyDescent="0.4">
      <c r="A17" s="80" t="s">
        <v>127</v>
      </c>
      <c r="B17" s="69">
        <f>B4+B9+B13+B15</f>
        <v>14181</v>
      </c>
      <c r="C17" s="69">
        <f>C4+C9+C13+C15</f>
        <v>21053656</v>
      </c>
      <c r="D17" s="69">
        <f>D4+D9+D13+D15</f>
        <v>16845.893100000001</v>
      </c>
      <c r="E17" s="64">
        <f>E4+E9+E13+E15</f>
        <v>20726306.284000002</v>
      </c>
      <c r="F17" s="43"/>
      <c r="G17" s="43"/>
    </row>
    <row r="18" spans="1:7" ht="30.65" customHeight="1" thickBot="1" x14ac:dyDescent="0.4">
      <c r="A18" s="259"/>
      <c r="B18" s="258"/>
      <c r="C18" s="258"/>
      <c r="D18" s="258"/>
      <c r="E18" s="260"/>
      <c r="F18" s="43"/>
      <c r="G18" s="43"/>
    </row>
    <row r="19" spans="1:7" ht="30.65" customHeight="1" thickBot="1" x14ac:dyDescent="0.4">
      <c r="A19" s="60">
        <v>2019</v>
      </c>
      <c r="B19" s="274" t="s">
        <v>19</v>
      </c>
      <c r="C19" s="261"/>
      <c r="D19" s="320" t="s">
        <v>24</v>
      </c>
      <c r="E19" s="327"/>
      <c r="F19" s="43"/>
      <c r="G19" s="43"/>
    </row>
    <row r="20" spans="1:7" ht="17.149999999999999" customHeight="1" thickBot="1" x14ac:dyDescent="0.4">
      <c r="A20" s="61" t="s">
        <v>20</v>
      </c>
      <c r="B20" s="62" t="s">
        <v>21</v>
      </c>
      <c r="C20" s="62" t="s">
        <v>22</v>
      </c>
      <c r="D20" s="62" t="s">
        <v>21</v>
      </c>
      <c r="E20" s="62" t="s">
        <v>22</v>
      </c>
    </row>
    <row r="21" spans="1:7" ht="17.149999999999999" customHeight="1" thickBot="1" x14ac:dyDescent="0.4">
      <c r="A21" s="63" t="s">
        <v>8</v>
      </c>
      <c r="B21" s="64">
        <f>SUM(B22:B25)</f>
        <v>10241</v>
      </c>
      <c r="C21" s="64">
        <f>SUM(C22:C25)</f>
        <v>16635216</v>
      </c>
      <c r="D21" s="69">
        <f>SUM(D22:D25)</f>
        <v>15625.728999999999</v>
      </c>
      <c r="E21" s="69">
        <f>ROUND(SUM(E22:E25),0)</f>
        <v>20095620</v>
      </c>
    </row>
    <row r="22" spans="1:7" ht="17.149999999999999" customHeight="1" thickBot="1" x14ac:dyDescent="0.4">
      <c r="A22" s="78" t="s">
        <v>26</v>
      </c>
      <c r="B22" s="66">
        <v>730</v>
      </c>
      <c r="C22" s="67">
        <f>ROUND((B22*8760*0.5),0)</f>
        <v>3197400</v>
      </c>
      <c r="D22" s="79">
        <v>817.58699999999999</v>
      </c>
      <c r="E22" s="68">
        <v>3232821</v>
      </c>
    </row>
    <row r="23" spans="1:7" ht="17.149999999999999" customHeight="1" thickBot="1" x14ac:dyDescent="0.4">
      <c r="A23" s="78" t="s">
        <v>27</v>
      </c>
      <c r="B23" s="67">
        <v>2011</v>
      </c>
      <c r="C23" s="67">
        <f>ROUND((B23*8760*0.6),0)</f>
        <v>10569816</v>
      </c>
      <c r="D23" s="79">
        <v>2395.212</v>
      </c>
      <c r="E23" s="68">
        <v>11493121</v>
      </c>
    </row>
    <row r="24" spans="1:7" ht="17.149999999999999" customHeight="1" thickBot="1" x14ac:dyDescent="0.4">
      <c r="A24" s="78" t="s">
        <v>28</v>
      </c>
      <c r="B24" s="67">
        <v>500</v>
      </c>
      <c r="C24" s="67">
        <f>ROUND((B24*8760*0.65),0)</f>
        <v>2847000</v>
      </c>
      <c r="D24" s="79">
        <v>940.4</v>
      </c>
      <c r="E24" s="68">
        <v>5352469</v>
      </c>
    </row>
    <row r="25" spans="1:7" ht="17.149999999999999" customHeight="1" thickBot="1" x14ac:dyDescent="0.4">
      <c r="A25" s="78" t="s">
        <v>29</v>
      </c>
      <c r="B25" s="67">
        <v>7000</v>
      </c>
      <c r="C25" s="68">
        <v>21000</v>
      </c>
      <c r="D25" s="79">
        <v>11472.53</v>
      </c>
      <c r="E25" s="68">
        <v>17209</v>
      </c>
    </row>
    <row r="26" spans="1:7" ht="17.149999999999999" customHeight="1" thickBot="1" x14ac:dyDescent="0.4">
      <c r="A26" s="63" t="s">
        <v>14</v>
      </c>
      <c r="B26" s="69">
        <f>SUM(B27:B29)</f>
        <v>940</v>
      </c>
      <c r="C26" s="69">
        <f>SUM(C27:C29)</f>
        <v>3261640</v>
      </c>
      <c r="D26" s="69">
        <f>SUM(D27:D29)</f>
        <v>1280.6507999999999</v>
      </c>
      <c r="E26" s="64">
        <f>SUM(E27:E29)</f>
        <v>3572639</v>
      </c>
    </row>
    <row r="27" spans="1:7" ht="17.149999999999999" customHeight="1" thickBot="1" x14ac:dyDescent="0.4">
      <c r="A27" s="78" t="s">
        <v>30</v>
      </c>
      <c r="B27" s="66">
        <v>545</v>
      </c>
      <c r="C27" s="67">
        <f>ROUND((B27*8760*0.2),0)</f>
        <v>954840</v>
      </c>
      <c r="D27" s="79">
        <v>601.49789999999996</v>
      </c>
      <c r="E27" s="68">
        <v>1228399</v>
      </c>
    </row>
    <row r="28" spans="1:7" ht="17.149999999999999" customHeight="1" thickBot="1" x14ac:dyDescent="0.4">
      <c r="A28" s="78" t="s">
        <v>31</v>
      </c>
      <c r="B28" s="66">
        <v>200</v>
      </c>
      <c r="C28" s="70">
        <v>727600</v>
      </c>
      <c r="D28" s="79">
        <v>571.971</v>
      </c>
      <c r="E28" s="68">
        <v>1475680</v>
      </c>
    </row>
    <row r="29" spans="1:7" ht="17.149999999999999" customHeight="1" thickBot="1" x14ac:dyDescent="0.4">
      <c r="A29" s="78" t="s">
        <v>95</v>
      </c>
      <c r="B29" s="66">
        <f>ROUND(1400*0.1392,0)</f>
        <v>195</v>
      </c>
      <c r="C29" s="70">
        <f>1400*1128</f>
        <v>1579200</v>
      </c>
      <c r="D29" s="79">
        <v>107.1819</v>
      </c>
      <c r="E29" s="68">
        <v>868560</v>
      </c>
    </row>
    <row r="30" spans="1:7" ht="17.149999999999999" customHeight="1" thickBot="1" x14ac:dyDescent="0.4">
      <c r="A30" s="63" t="s">
        <v>16</v>
      </c>
      <c r="B30" s="71">
        <f>B31</f>
        <v>800</v>
      </c>
      <c r="C30" s="72">
        <f>C31</f>
        <v>1051200</v>
      </c>
      <c r="D30" s="69">
        <f>D31</f>
        <v>780.86770000000001</v>
      </c>
      <c r="E30" s="69">
        <f>E31</f>
        <v>1112828</v>
      </c>
    </row>
    <row r="31" spans="1:7" ht="17.149999999999999" customHeight="1" thickBot="1" x14ac:dyDescent="0.4">
      <c r="A31" s="78" t="s">
        <v>32</v>
      </c>
      <c r="B31" s="66">
        <v>800</v>
      </c>
      <c r="C31" s="67">
        <f>ROUND((B31*8760*0.15),0)</f>
        <v>1051200</v>
      </c>
      <c r="D31" s="79">
        <v>780.86770000000001</v>
      </c>
      <c r="E31" s="79">
        <v>1112828</v>
      </c>
    </row>
    <row r="32" spans="1:7" ht="17.149999999999999" customHeight="1" thickBot="1" x14ac:dyDescent="0.4">
      <c r="A32" s="63" t="s">
        <v>92</v>
      </c>
      <c r="B32" s="64">
        <f>B33</f>
        <v>1773.9</v>
      </c>
      <c r="C32" s="64">
        <f>C33</f>
        <v>42573.600000000006</v>
      </c>
      <c r="D32" s="69">
        <f>D33</f>
        <v>1736.43</v>
      </c>
      <c r="E32" s="69">
        <f>E33</f>
        <v>44705</v>
      </c>
    </row>
    <row r="33" spans="1:5" ht="17.149999999999999" customHeight="1" thickBot="1" x14ac:dyDescent="0.4">
      <c r="A33" s="78" t="s">
        <v>158</v>
      </c>
      <c r="B33" s="67">
        <f>1971*0.9</f>
        <v>1773.9</v>
      </c>
      <c r="C33" s="67">
        <f>B33*24</f>
        <v>42573.600000000006</v>
      </c>
      <c r="D33" s="79">
        <v>1736.43</v>
      </c>
      <c r="E33" s="79">
        <v>44705</v>
      </c>
    </row>
    <row r="34" spans="1:5" ht="17.149999999999999" customHeight="1" thickBot="1" x14ac:dyDescent="0.4">
      <c r="A34" s="63" t="s">
        <v>127</v>
      </c>
      <c r="B34" s="64">
        <f>B21+B26+B30+B32</f>
        <v>13754.9</v>
      </c>
      <c r="C34" s="64">
        <f>C21+C26+C30+C32</f>
        <v>20990629.600000001</v>
      </c>
      <c r="D34" s="69">
        <f>D21+D26+D30+D32</f>
        <v>19423.677499999998</v>
      </c>
      <c r="E34" s="64">
        <f>E21+E26+E30+E32</f>
        <v>24825792</v>
      </c>
    </row>
    <row r="35" spans="1:5" x14ac:dyDescent="0.35">
      <c r="D35" s="240"/>
    </row>
  </sheetData>
  <mergeCells count="4">
    <mergeCell ref="B2:C2"/>
    <mergeCell ref="D2:E2"/>
    <mergeCell ref="A1:E1"/>
    <mergeCell ref="D19:E19"/>
  </mergeCells>
  <pageMargins left="0.7" right="0.7" top="0.75" bottom="0.75" header="0.3" footer="0.3"/>
  <pageSetup scale="92" orientation="portrait" r:id="rId1"/>
  <headerFooter>
    <oddFooter>&amp;R&amp;"-,Bold"&amp;14&amp;F</oddFooter>
  </headerFooter>
  <ignoredErrors>
    <ignoredError sqref="C3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/>
    <pageSetUpPr fitToPage="1"/>
  </sheetPr>
  <dimension ref="A1:S21"/>
  <sheetViews>
    <sheetView zoomScaleNormal="100" workbookViewId="0">
      <selection activeCell="A22" sqref="A22"/>
    </sheetView>
  </sheetViews>
  <sheetFormatPr defaultColWidth="8.54296875" defaultRowHeight="14.5" x14ac:dyDescent="0.35"/>
  <cols>
    <col min="1" max="1" width="28" style="112" customWidth="1"/>
    <col min="2" max="13" width="13.453125" style="112" customWidth="1"/>
    <col min="14" max="14" width="13" style="112" hidden="1" customWidth="1"/>
    <col min="15" max="15" width="12.54296875" style="112" hidden="1" customWidth="1"/>
    <col min="16" max="16384" width="8.54296875" style="112"/>
  </cols>
  <sheetData>
    <row r="1" spans="1:19" ht="16" thickBot="1" x14ac:dyDescent="0.4">
      <c r="A1" s="110" t="s">
        <v>144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9" ht="15" thickBot="1" x14ac:dyDescent="0.4">
      <c r="A2" s="210"/>
      <c r="B2" s="253">
        <v>2019</v>
      </c>
      <c r="C2" s="265"/>
      <c r="D2" s="328">
        <v>2018</v>
      </c>
      <c r="E2" s="329"/>
      <c r="F2" s="211">
        <v>2017</v>
      </c>
      <c r="G2" s="211"/>
      <c r="H2" s="330">
        <v>2016</v>
      </c>
      <c r="I2" s="331"/>
      <c r="J2" s="328">
        <v>2015</v>
      </c>
      <c r="K2" s="329"/>
      <c r="L2" s="330">
        <v>2014</v>
      </c>
      <c r="M2" s="331"/>
      <c r="N2" s="332">
        <v>2013</v>
      </c>
      <c r="O2" s="333"/>
    </row>
    <row r="3" spans="1:19" ht="15" thickBot="1" x14ac:dyDescent="0.4">
      <c r="A3" s="212" t="s">
        <v>33</v>
      </c>
      <c r="B3" s="213" t="s">
        <v>34</v>
      </c>
      <c r="C3" s="213" t="s">
        <v>35</v>
      </c>
      <c r="D3" s="213" t="s">
        <v>34</v>
      </c>
      <c r="E3" s="213" t="s">
        <v>35</v>
      </c>
      <c r="F3" s="213" t="s">
        <v>34</v>
      </c>
      <c r="G3" s="213" t="s">
        <v>98</v>
      </c>
      <c r="H3" s="213" t="s">
        <v>34</v>
      </c>
      <c r="I3" s="213" t="s">
        <v>98</v>
      </c>
      <c r="J3" s="213" t="s">
        <v>34</v>
      </c>
      <c r="K3" s="213" t="s">
        <v>98</v>
      </c>
      <c r="L3" s="213" t="s">
        <v>34</v>
      </c>
      <c r="M3" s="213" t="s">
        <v>98</v>
      </c>
      <c r="N3" s="113" t="s">
        <v>34</v>
      </c>
      <c r="O3" s="113" t="s">
        <v>35</v>
      </c>
      <c r="S3" s="114"/>
    </row>
    <row r="4" spans="1:19" ht="15" thickBot="1" x14ac:dyDescent="0.4">
      <c r="A4" s="115" t="s">
        <v>8</v>
      </c>
      <c r="B4" s="116">
        <f t="shared" ref="B4:C4" si="0">SUM(B5:B10)</f>
        <v>2672189.8299999996</v>
      </c>
      <c r="C4" s="116">
        <f t="shared" si="0"/>
        <v>0</v>
      </c>
      <c r="D4" s="116">
        <f t="shared" ref="D4:O4" si="1">SUM(D5:D10)</f>
        <v>2317475.7999999998</v>
      </c>
      <c r="E4" s="116">
        <f t="shared" si="1"/>
        <v>0</v>
      </c>
      <c r="F4" s="116">
        <v>2589932</v>
      </c>
      <c r="G4" s="116">
        <v>0</v>
      </c>
      <c r="H4" s="116">
        <f t="shared" si="1"/>
        <v>2354215</v>
      </c>
      <c r="I4" s="116">
        <f t="shared" si="1"/>
        <v>0</v>
      </c>
      <c r="J4" s="116">
        <f t="shared" si="1"/>
        <v>2308969</v>
      </c>
      <c r="K4" s="116">
        <f t="shared" si="1"/>
        <v>739.05</v>
      </c>
      <c r="L4" s="116">
        <f t="shared" si="1"/>
        <v>2414919</v>
      </c>
      <c r="M4" s="116">
        <f t="shared" si="1"/>
        <v>1450</v>
      </c>
      <c r="N4" s="116">
        <f t="shared" si="1"/>
        <v>2646031</v>
      </c>
      <c r="O4" s="116">
        <f t="shared" si="1"/>
        <v>21614</v>
      </c>
    </row>
    <row r="5" spans="1:19" ht="15" thickBot="1" x14ac:dyDescent="0.4">
      <c r="A5" s="117" t="s">
        <v>9</v>
      </c>
      <c r="B5" s="118">
        <v>0</v>
      </c>
      <c r="C5" s="118">
        <v>0</v>
      </c>
      <c r="D5" s="118">
        <v>0</v>
      </c>
      <c r="E5" s="118">
        <v>0</v>
      </c>
      <c r="F5" s="118">
        <v>23821</v>
      </c>
      <c r="G5" s="118">
        <v>0</v>
      </c>
      <c r="H5" s="118">
        <v>14605</v>
      </c>
      <c r="I5" s="118">
        <v>0</v>
      </c>
      <c r="J5" s="118">
        <v>160945</v>
      </c>
      <c r="K5" s="118">
        <v>739.05</v>
      </c>
      <c r="L5" s="119">
        <v>180951</v>
      </c>
      <c r="M5" s="119">
        <v>1450</v>
      </c>
      <c r="N5" s="119">
        <v>204235</v>
      </c>
      <c r="O5" s="119">
        <v>21091</v>
      </c>
    </row>
    <row r="6" spans="1:19" ht="15" thickBot="1" x14ac:dyDescent="0.4">
      <c r="A6" s="117" t="s">
        <v>159</v>
      </c>
      <c r="B6" s="118">
        <f>'Table 10'!D5</f>
        <v>502403.05</v>
      </c>
      <c r="C6" s="118">
        <f>'Table 10'!E5</f>
        <v>0</v>
      </c>
      <c r="D6" s="118">
        <f>315461.34+171698.54</f>
        <v>487159.88</v>
      </c>
      <c r="E6" s="118">
        <f>'Table 10'!E5</f>
        <v>0</v>
      </c>
      <c r="F6" s="118">
        <v>487385</v>
      </c>
      <c r="G6" s="118">
        <v>0</v>
      </c>
      <c r="H6" s="118">
        <v>524420</v>
      </c>
      <c r="I6" s="118">
        <v>0</v>
      </c>
      <c r="J6" s="118">
        <v>426637</v>
      </c>
      <c r="K6" s="118">
        <v>0</v>
      </c>
      <c r="L6" s="119">
        <v>458717</v>
      </c>
      <c r="M6" s="119">
        <v>0</v>
      </c>
      <c r="N6" s="119">
        <v>461625</v>
      </c>
      <c r="O6" s="119">
        <v>0</v>
      </c>
    </row>
    <row r="7" spans="1:19" ht="15" thickBot="1" x14ac:dyDescent="0.4">
      <c r="A7" s="117" t="s">
        <v>11</v>
      </c>
      <c r="B7" s="118">
        <f>'Table 10'!D6</f>
        <v>1131459.6099999999</v>
      </c>
      <c r="C7" s="118">
        <f>'Table 10'!E6</f>
        <v>0</v>
      </c>
      <c r="D7" s="118">
        <f>483581.92+522971.24</f>
        <v>1006553.1599999999</v>
      </c>
      <c r="E7" s="118">
        <f>'Table 10'!E6</f>
        <v>0</v>
      </c>
      <c r="F7" s="118">
        <v>1038708</v>
      </c>
      <c r="G7" s="118">
        <v>0</v>
      </c>
      <c r="H7" s="118">
        <v>1054659</v>
      </c>
      <c r="I7" s="118">
        <v>0</v>
      </c>
      <c r="J7" s="118">
        <v>932618</v>
      </c>
      <c r="K7" s="118">
        <v>0</v>
      </c>
      <c r="L7" s="119">
        <v>820871</v>
      </c>
      <c r="M7" s="119">
        <v>0</v>
      </c>
      <c r="N7" s="119">
        <v>872385</v>
      </c>
      <c r="O7" s="119">
        <v>0</v>
      </c>
    </row>
    <row r="8" spans="1:19" ht="15" thickBot="1" x14ac:dyDescent="0.4">
      <c r="A8" s="117" t="s">
        <v>12</v>
      </c>
      <c r="B8" s="118">
        <f>'Table 10'!D7</f>
        <v>597686.62</v>
      </c>
      <c r="C8" s="118">
        <f>'Table 10'!E7</f>
        <v>0</v>
      </c>
      <c r="D8" s="118">
        <f>121738.54+296040.7</f>
        <v>417779.24</v>
      </c>
      <c r="E8" s="118">
        <f>'Table 10'!E7</f>
        <v>0</v>
      </c>
      <c r="F8" s="118">
        <v>652225</v>
      </c>
      <c r="G8" s="118">
        <v>0</v>
      </c>
      <c r="H8" s="118">
        <v>436538</v>
      </c>
      <c r="I8" s="118">
        <v>0</v>
      </c>
      <c r="J8" s="118">
        <v>447792</v>
      </c>
      <c r="K8" s="118">
        <v>0</v>
      </c>
      <c r="L8" s="119">
        <v>468130</v>
      </c>
      <c r="M8" s="119">
        <v>0</v>
      </c>
      <c r="N8" s="119">
        <v>440716</v>
      </c>
      <c r="O8" s="119">
        <v>0</v>
      </c>
    </row>
    <row r="9" spans="1:19" ht="15" thickBot="1" x14ac:dyDescent="0.4">
      <c r="A9" s="117" t="s">
        <v>163</v>
      </c>
      <c r="B9" s="118">
        <f>'Table 10'!D8</f>
        <v>440640.55</v>
      </c>
      <c r="C9" s="118">
        <f>'Table 10'!E8</f>
        <v>0</v>
      </c>
      <c r="D9" s="118">
        <v>405983.52</v>
      </c>
      <c r="E9" s="118">
        <f>'Table 10'!E8</f>
        <v>0</v>
      </c>
      <c r="F9" s="118">
        <v>387793</v>
      </c>
      <c r="G9" s="118">
        <v>0</v>
      </c>
      <c r="H9" s="118">
        <v>323993</v>
      </c>
      <c r="I9" s="118">
        <v>0</v>
      </c>
      <c r="J9" s="118">
        <v>318627</v>
      </c>
      <c r="K9" s="118">
        <v>0</v>
      </c>
      <c r="L9" s="119">
        <v>462300</v>
      </c>
      <c r="M9" s="119">
        <v>0</v>
      </c>
      <c r="N9" s="119">
        <v>464700</v>
      </c>
      <c r="O9" s="119">
        <v>0</v>
      </c>
    </row>
    <row r="10" spans="1:19" ht="15" thickBot="1" x14ac:dyDescent="0.4">
      <c r="A10" s="117" t="s">
        <v>161</v>
      </c>
      <c r="B10" s="118" t="s">
        <v>0</v>
      </c>
      <c r="C10" s="118" t="s">
        <v>0</v>
      </c>
      <c r="D10" s="118" t="s">
        <v>0</v>
      </c>
      <c r="E10" s="118" t="s">
        <v>0</v>
      </c>
      <c r="F10" s="118" t="s">
        <v>0</v>
      </c>
      <c r="G10" s="118" t="s">
        <v>0</v>
      </c>
      <c r="H10" s="118">
        <v>0</v>
      </c>
      <c r="I10" s="118">
        <v>0</v>
      </c>
      <c r="J10" s="118">
        <v>22350</v>
      </c>
      <c r="K10" s="118">
        <v>0</v>
      </c>
      <c r="L10" s="119">
        <v>23950</v>
      </c>
      <c r="M10" s="119">
        <v>0</v>
      </c>
      <c r="N10" s="119">
        <v>202370</v>
      </c>
      <c r="O10" s="119">
        <v>523</v>
      </c>
    </row>
    <row r="11" spans="1:19" ht="15" thickBot="1" x14ac:dyDescent="0.4">
      <c r="A11" s="115" t="s">
        <v>14</v>
      </c>
      <c r="B11" s="116">
        <f t="shared" ref="B11:C11" si="2">SUM(B12:B13)</f>
        <v>658264.48</v>
      </c>
      <c r="C11" s="116">
        <f t="shared" si="2"/>
        <v>0</v>
      </c>
      <c r="D11" s="116">
        <f t="shared" ref="D11:O11" si="3">SUM(D12:D13)</f>
        <v>757856.23</v>
      </c>
      <c r="E11" s="116">
        <f t="shared" si="3"/>
        <v>0</v>
      </c>
      <c r="F11" s="116">
        <v>585053</v>
      </c>
      <c r="G11" s="116">
        <v>0</v>
      </c>
      <c r="H11" s="116">
        <f t="shared" si="3"/>
        <v>592090</v>
      </c>
      <c r="I11" s="116">
        <f t="shared" si="3"/>
        <v>0</v>
      </c>
      <c r="J11" s="116">
        <f t="shared" si="3"/>
        <v>548496</v>
      </c>
      <c r="K11" s="116">
        <f t="shared" si="3"/>
        <v>0</v>
      </c>
      <c r="L11" s="116">
        <f t="shared" si="3"/>
        <v>560482</v>
      </c>
      <c r="M11" s="116">
        <f t="shared" si="3"/>
        <v>0</v>
      </c>
      <c r="N11" s="116">
        <f t="shared" si="3"/>
        <v>536266</v>
      </c>
      <c r="O11" s="116">
        <f t="shared" si="3"/>
        <v>0</v>
      </c>
    </row>
    <row r="12" spans="1:19" ht="15" thickBot="1" x14ac:dyDescent="0.4">
      <c r="A12" s="117" t="s">
        <v>15</v>
      </c>
      <c r="B12" s="118">
        <f>'Table 10'!D10</f>
        <v>312730.73</v>
      </c>
      <c r="C12" s="118">
        <f>'Table 10'!E10</f>
        <v>0</v>
      </c>
      <c r="D12" s="118">
        <f>283475.62+128071.86</f>
        <v>411547.48</v>
      </c>
      <c r="E12" s="118">
        <f>'Table 10'!E10</f>
        <v>0</v>
      </c>
      <c r="F12" s="118">
        <v>238744</v>
      </c>
      <c r="G12" s="118">
        <v>0</v>
      </c>
      <c r="H12" s="118">
        <v>245748</v>
      </c>
      <c r="I12" s="118">
        <v>0</v>
      </c>
      <c r="J12" s="118">
        <v>202144</v>
      </c>
      <c r="K12" s="118">
        <v>0</v>
      </c>
      <c r="L12" s="119">
        <v>214136</v>
      </c>
      <c r="M12" s="119">
        <v>0</v>
      </c>
      <c r="N12" s="119">
        <v>190006</v>
      </c>
      <c r="O12" s="119">
        <v>0</v>
      </c>
    </row>
    <row r="13" spans="1:19" ht="15" thickBot="1" x14ac:dyDescent="0.4">
      <c r="A13" s="117" t="s">
        <v>89</v>
      </c>
      <c r="B13" s="118">
        <f>'Table 10'!D11</f>
        <v>345533.75</v>
      </c>
      <c r="C13" s="118">
        <f>'Table 10'!E11</f>
        <v>0</v>
      </c>
      <c r="D13" s="118">
        <v>346308.75</v>
      </c>
      <c r="E13" s="118">
        <f>'Table 10'!E11</f>
        <v>0</v>
      </c>
      <c r="F13" s="118">
        <v>346309</v>
      </c>
      <c r="G13" s="118">
        <v>0</v>
      </c>
      <c r="H13" s="118">
        <v>346342</v>
      </c>
      <c r="I13" s="118">
        <v>0</v>
      </c>
      <c r="J13" s="118">
        <v>346352</v>
      </c>
      <c r="K13" s="118">
        <v>0</v>
      </c>
      <c r="L13" s="119">
        <v>346346</v>
      </c>
      <c r="M13" s="119">
        <v>0</v>
      </c>
      <c r="N13" s="119">
        <v>346260</v>
      </c>
      <c r="O13" s="119">
        <v>0</v>
      </c>
    </row>
    <row r="14" spans="1:19" ht="15" thickBot="1" x14ac:dyDescent="0.4">
      <c r="A14" s="115" t="s">
        <v>16</v>
      </c>
      <c r="B14" s="120">
        <f>B15</f>
        <v>571015.61</v>
      </c>
      <c r="C14" s="120">
        <f t="shared" ref="C14:O14" si="4">C15</f>
        <v>0</v>
      </c>
      <c r="D14" s="120">
        <f>D15</f>
        <v>601732.43999999994</v>
      </c>
      <c r="E14" s="120">
        <f t="shared" si="4"/>
        <v>0</v>
      </c>
      <c r="F14" s="120">
        <v>555425</v>
      </c>
      <c r="G14" s="120">
        <v>0</v>
      </c>
      <c r="H14" s="120">
        <f>H15</f>
        <v>662577</v>
      </c>
      <c r="I14" s="120">
        <f t="shared" si="4"/>
        <v>0</v>
      </c>
      <c r="J14" s="120">
        <f t="shared" si="4"/>
        <v>651474</v>
      </c>
      <c r="K14" s="120">
        <f t="shared" si="4"/>
        <v>0</v>
      </c>
      <c r="L14" s="120">
        <f t="shared" si="4"/>
        <v>576214</v>
      </c>
      <c r="M14" s="120">
        <f t="shared" si="4"/>
        <v>0</v>
      </c>
      <c r="N14" s="120">
        <f t="shared" si="4"/>
        <v>600238</v>
      </c>
      <c r="O14" s="120">
        <f t="shared" si="4"/>
        <v>0</v>
      </c>
    </row>
    <row r="15" spans="1:19" ht="15" thickBot="1" x14ac:dyDescent="0.4">
      <c r="A15" s="117" t="s">
        <v>17</v>
      </c>
      <c r="B15" s="118">
        <f>'Table 10'!D15</f>
        <v>571015.61</v>
      </c>
      <c r="C15" s="118">
        <f>'Table 10'!E15</f>
        <v>0</v>
      </c>
      <c r="D15" s="118">
        <f>336597.99+265134.45</f>
        <v>601732.43999999994</v>
      </c>
      <c r="E15" s="118">
        <f>'Table 10'!E15</f>
        <v>0</v>
      </c>
      <c r="F15" s="118">
        <v>555425</v>
      </c>
      <c r="G15" s="118">
        <v>0</v>
      </c>
      <c r="H15" s="118">
        <v>662577</v>
      </c>
      <c r="I15" s="118">
        <v>0</v>
      </c>
      <c r="J15" s="118">
        <v>651474</v>
      </c>
      <c r="K15" s="118">
        <v>0</v>
      </c>
      <c r="L15" s="119">
        <v>576214</v>
      </c>
      <c r="M15" s="119">
        <v>0</v>
      </c>
      <c r="N15" s="119">
        <v>600238</v>
      </c>
      <c r="O15" s="119">
        <v>0</v>
      </c>
    </row>
    <row r="16" spans="1:19" ht="15" thickBot="1" x14ac:dyDescent="0.4">
      <c r="A16" s="115" t="s">
        <v>92</v>
      </c>
      <c r="B16" s="120">
        <f>SUM(B17:B19)</f>
        <v>284320.5</v>
      </c>
      <c r="C16" s="120">
        <f>SUM(C17+C19)</f>
        <v>0</v>
      </c>
      <c r="D16" s="120">
        <f>SUM(D17:D19)</f>
        <v>287988.39</v>
      </c>
      <c r="E16" s="120">
        <f>SUM(E17+E19)</f>
        <v>0</v>
      </c>
      <c r="F16" s="120">
        <v>0</v>
      </c>
      <c r="G16" s="120">
        <v>0</v>
      </c>
      <c r="H16" s="120">
        <f>SUM(H17,H18)</f>
        <v>0</v>
      </c>
      <c r="I16" s="120">
        <f t="shared" ref="I16:O16" si="5">SUM(I17,I18)</f>
        <v>0</v>
      </c>
      <c r="J16" s="120">
        <f t="shared" si="5"/>
        <v>334648</v>
      </c>
      <c r="K16" s="120">
        <f t="shared" si="5"/>
        <v>30178.29</v>
      </c>
      <c r="L16" s="120">
        <f t="shared" si="5"/>
        <v>405380</v>
      </c>
      <c r="M16" s="120">
        <f t="shared" si="5"/>
        <v>33941</v>
      </c>
      <c r="N16" s="120">
        <f t="shared" si="5"/>
        <v>454833</v>
      </c>
      <c r="O16" s="120">
        <f t="shared" si="5"/>
        <v>42735</v>
      </c>
    </row>
    <row r="17" spans="1:15" ht="15" thickBot="1" x14ac:dyDescent="0.4">
      <c r="A17" s="121" t="s">
        <v>160</v>
      </c>
      <c r="B17" s="118">
        <f>'Table 10'!D12</f>
        <v>138662.5</v>
      </c>
      <c r="C17" s="118">
        <f>'Table 10'!E12</f>
        <v>0</v>
      </c>
      <c r="D17" s="118">
        <f>22100+65337.5</f>
        <v>87437.5</v>
      </c>
      <c r="E17" s="118">
        <f>'Table 10'!E12</f>
        <v>0</v>
      </c>
      <c r="F17" s="118" t="s">
        <v>0</v>
      </c>
      <c r="G17" s="118" t="s">
        <v>0</v>
      </c>
      <c r="H17" s="118" t="s">
        <v>0</v>
      </c>
      <c r="I17" s="118" t="s">
        <v>0</v>
      </c>
      <c r="J17" s="118">
        <v>140418</v>
      </c>
      <c r="K17" s="118">
        <v>0</v>
      </c>
      <c r="L17" s="119">
        <v>181185</v>
      </c>
      <c r="M17" s="119">
        <v>0</v>
      </c>
      <c r="N17" s="119">
        <v>241747</v>
      </c>
      <c r="O17" s="119">
        <v>7145</v>
      </c>
    </row>
    <row r="18" spans="1:15" ht="15" thickBot="1" x14ac:dyDescent="0.4">
      <c r="A18" s="117" t="s">
        <v>47</v>
      </c>
      <c r="B18" s="118" t="s">
        <v>0</v>
      </c>
      <c r="C18" s="118" t="s">
        <v>0</v>
      </c>
      <c r="D18" s="118" t="s">
        <v>0</v>
      </c>
      <c r="E18" s="118" t="s">
        <v>0</v>
      </c>
      <c r="F18" s="118" t="s">
        <v>0</v>
      </c>
      <c r="G18" s="118" t="s">
        <v>0</v>
      </c>
      <c r="H18" s="118" t="s">
        <v>0</v>
      </c>
      <c r="I18" s="118" t="s">
        <v>0</v>
      </c>
      <c r="J18" s="118">
        <v>194230</v>
      </c>
      <c r="K18" s="118">
        <v>30178.29</v>
      </c>
      <c r="L18" s="119">
        <v>224195</v>
      </c>
      <c r="M18" s="119">
        <v>33941</v>
      </c>
      <c r="N18" s="119">
        <v>213086</v>
      </c>
      <c r="O18" s="119">
        <v>35590</v>
      </c>
    </row>
    <row r="19" spans="1:15" ht="15" thickBot="1" x14ac:dyDescent="0.4">
      <c r="A19" s="270" t="s">
        <v>142</v>
      </c>
      <c r="B19" s="118">
        <f>'Table 10'!D17</f>
        <v>145658</v>
      </c>
      <c r="C19" s="118">
        <f>'Table 10'!E17</f>
        <v>0</v>
      </c>
      <c r="D19" s="118">
        <f>65823+134727.89</f>
        <v>200550.89</v>
      </c>
      <c r="E19" s="118">
        <f>'Table 10'!E17</f>
        <v>0</v>
      </c>
      <c r="F19" s="118" t="s">
        <v>0</v>
      </c>
      <c r="G19" s="118" t="s">
        <v>0</v>
      </c>
      <c r="H19" s="118" t="s">
        <v>0</v>
      </c>
      <c r="I19" s="118" t="s">
        <v>0</v>
      </c>
      <c r="J19" s="118" t="s">
        <v>0</v>
      </c>
      <c r="K19" s="118" t="s">
        <v>0</v>
      </c>
      <c r="L19" s="119" t="s">
        <v>0</v>
      </c>
      <c r="M19" s="119" t="s">
        <v>0</v>
      </c>
      <c r="N19" s="119"/>
      <c r="O19" s="119"/>
    </row>
    <row r="20" spans="1:15" ht="15" thickBot="1" x14ac:dyDescent="0.4">
      <c r="A20" s="115" t="s">
        <v>25</v>
      </c>
      <c r="B20" s="116">
        <f>B4+B11+B14+B16</f>
        <v>4185790.4199999995</v>
      </c>
      <c r="C20" s="116">
        <f>C4+C11+C14+C16</f>
        <v>0</v>
      </c>
      <c r="D20" s="116">
        <f>D4+D11+D14+D16</f>
        <v>3965052.86</v>
      </c>
      <c r="E20" s="116">
        <f>E4+E11+E14+E16</f>
        <v>0</v>
      </c>
      <c r="F20" s="116">
        <v>3730410</v>
      </c>
      <c r="G20" s="116">
        <v>0</v>
      </c>
      <c r="H20" s="116">
        <f t="shared" ref="H20:O20" si="6">H4+H11+H16+H14</f>
        <v>3608882</v>
      </c>
      <c r="I20" s="116">
        <f t="shared" si="6"/>
        <v>0</v>
      </c>
      <c r="J20" s="116">
        <f t="shared" si="6"/>
        <v>3843587</v>
      </c>
      <c r="K20" s="116">
        <f t="shared" si="6"/>
        <v>30917.34</v>
      </c>
      <c r="L20" s="116">
        <f t="shared" si="6"/>
        <v>3956995</v>
      </c>
      <c r="M20" s="116">
        <f t="shared" si="6"/>
        <v>35391</v>
      </c>
      <c r="N20" s="116">
        <f t="shared" si="6"/>
        <v>4237368</v>
      </c>
      <c r="O20" s="116">
        <f t="shared" si="6"/>
        <v>64349</v>
      </c>
    </row>
    <row r="21" spans="1:15" x14ac:dyDescent="0.35">
      <c r="C21" s="151"/>
      <c r="E21" s="151"/>
    </row>
  </sheetData>
  <mergeCells count="5">
    <mergeCell ref="D2:E2"/>
    <mergeCell ref="J2:K2"/>
    <mergeCell ref="L2:M2"/>
    <mergeCell ref="N2:O2"/>
    <mergeCell ref="H2:I2"/>
  </mergeCells>
  <pageMargins left="0.7" right="0.7" top="0.75" bottom="0.75" header="0.3" footer="0.3"/>
  <pageSetup scale="66" orientation="landscape" r:id="rId1"/>
  <headerFooter>
    <oddFooter>&amp;R&amp;"-,Bold"&amp;14&amp;F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/>
    <pageSetUpPr fitToPage="1"/>
  </sheetPr>
  <dimension ref="A1:H23"/>
  <sheetViews>
    <sheetView zoomScale="80" zoomScaleNormal="100" workbookViewId="0">
      <selection activeCell="E26" sqref="E26"/>
    </sheetView>
  </sheetViews>
  <sheetFormatPr defaultColWidth="9.453125" defaultRowHeight="12.5" x14ac:dyDescent="0.25"/>
  <cols>
    <col min="1" max="1" width="29.54296875" style="235" customWidth="1"/>
    <col min="2" max="2" width="14.453125" style="235" customWidth="1"/>
    <col min="3" max="3" width="13.453125" style="237" customWidth="1"/>
    <col min="4" max="4" width="14.54296875" style="235" customWidth="1"/>
    <col min="5" max="5" width="13.54296875" style="235" customWidth="1"/>
    <col min="6" max="6" width="15.453125" style="235" customWidth="1"/>
    <col min="7" max="7" width="13.453125" style="235" customWidth="1"/>
    <col min="8" max="8" width="13.54296875" style="235" customWidth="1"/>
    <col min="9" max="16384" width="9.453125" style="235"/>
  </cols>
  <sheetData>
    <row r="1" spans="1:8" ht="13.5" thickBot="1" x14ac:dyDescent="0.35">
      <c r="A1" s="236" t="s">
        <v>145</v>
      </c>
    </row>
    <row r="2" spans="1:8" ht="39.65" customHeight="1" x14ac:dyDescent="0.25">
      <c r="A2" s="336"/>
      <c r="B2" s="334" t="s">
        <v>41</v>
      </c>
      <c r="C2" s="338" t="s">
        <v>117</v>
      </c>
      <c r="D2" s="334" t="s">
        <v>36</v>
      </c>
      <c r="E2" s="334" t="s">
        <v>37</v>
      </c>
      <c r="F2" s="334" t="s">
        <v>38</v>
      </c>
      <c r="G2" s="334" t="s">
        <v>48</v>
      </c>
      <c r="H2" s="334" t="s">
        <v>54</v>
      </c>
    </row>
    <row r="3" spans="1:8" ht="40.4" customHeight="1" thickBot="1" x14ac:dyDescent="0.3">
      <c r="A3" s="337"/>
      <c r="B3" s="335"/>
      <c r="C3" s="339"/>
      <c r="D3" s="335"/>
      <c r="E3" s="335"/>
      <c r="F3" s="335"/>
      <c r="G3" s="335"/>
      <c r="H3" s="335"/>
    </row>
    <row r="4" spans="1:8" ht="13.5" thickBot="1" x14ac:dyDescent="0.3">
      <c r="A4" s="125" t="s">
        <v>8</v>
      </c>
      <c r="B4" s="126">
        <f t="shared" ref="B4:G4" si="0">SUM(B5:B8)</f>
        <v>2436511</v>
      </c>
      <c r="C4" s="297">
        <f t="shared" si="0"/>
        <v>266</v>
      </c>
      <c r="D4" s="126">
        <f>ROUND(SUM(D5:D8),2)</f>
        <v>2672189.83</v>
      </c>
      <c r="E4" s="126">
        <f t="shared" si="0"/>
        <v>0</v>
      </c>
      <c r="F4" s="126">
        <f>SUM(F5:F8)</f>
        <v>2672189.8299999996</v>
      </c>
      <c r="G4" s="126">
        <f t="shared" si="0"/>
        <v>0</v>
      </c>
      <c r="H4" s="126">
        <f>B4-(F4+G4)</f>
        <v>-235678.82999999961</v>
      </c>
    </row>
    <row r="5" spans="1:8" ht="13" thickBot="1" x14ac:dyDescent="0.3">
      <c r="A5" s="83" t="s">
        <v>10</v>
      </c>
      <c r="B5" s="84">
        <v>461115</v>
      </c>
      <c r="C5" s="271">
        <f>'Appendix A'!D17</f>
        <v>115</v>
      </c>
      <c r="D5" s="130">
        <f>327145.8+175257.25</f>
        <v>502403.05</v>
      </c>
      <c r="E5" s="84"/>
      <c r="F5" s="131">
        <f>D5+E5</f>
        <v>502403.05</v>
      </c>
      <c r="G5" s="129">
        <v>0</v>
      </c>
      <c r="H5" s="129">
        <f t="shared" ref="H5:H15" si="1">B5-(F5+G5)</f>
        <v>-41288.049999999988</v>
      </c>
    </row>
    <row r="6" spans="1:8" ht="13" thickBot="1" x14ac:dyDescent="0.3">
      <c r="A6" s="83" t="s">
        <v>11</v>
      </c>
      <c r="B6" s="84">
        <v>1005396</v>
      </c>
      <c r="C6" s="271">
        <f>'Appendix A'!D26</f>
        <v>96</v>
      </c>
      <c r="D6" s="130">
        <f>577790.62+553668.99</f>
        <v>1131459.6099999999</v>
      </c>
      <c r="E6" s="84"/>
      <c r="F6" s="131">
        <f>D6+E6</f>
        <v>1131459.6099999999</v>
      </c>
      <c r="G6" s="129">
        <v>0</v>
      </c>
      <c r="H6" s="129">
        <f t="shared" si="1"/>
        <v>-126063.60999999987</v>
      </c>
    </row>
    <row r="7" spans="1:8" ht="13" thickBot="1" x14ac:dyDescent="0.3">
      <c r="A7" s="85" t="s">
        <v>39</v>
      </c>
      <c r="B7" s="86">
        <v>510000</v>
      </c>
      <c r="C7" s="271">
        <f>'Appendix A'!D35</f>
        <v>43</v>
      </c>
      <c r="D7" s="132">
        <f>225023.7+372662.92</f>
        <v>597686.62</v>
      </c>
      <c r="E7" s="86"/>
      <c r="F7" s="131">
        <f>D7+E7</f>
        <v>597686.62</v>
      </c>
      <c r="G7" s="129">
        <v>0</v>
      </c>
      <c r="H7" s="129">
        <f t="shared" si="1"/>
        <v>-87686.62</v>
      </c>
    </row>
    <row r="8" spans="1:8" ht="13" thickBot="1" x14ac:dyDescent="0.3">
      <c r="A8" s="83" t="s">
        <v>163</v>
      </c>
      <c r="B8" s="84">
        <v>460000</v>
      </c>
      <c r="C8" s="271">
        <f>'Appendix A'!D44</f>
        <v>12</v>
      </c>
      <c r="D8" s="131">
        <v>440640.55</v>
      </c>
      <c r="E8" s="84"/>
      <c r="F8" s="131">
        <f>D8+E8</f>
        <v>440640.55</v>
      </c>
      <c r="G8" s="129">
        <v>0</v>
      </c>
      <c r="H8" s="129">
        <f t="shared" si="1"/>
        <v>19359.450000000012</v>
      </c>
    </row>
    <row r="9" spans="1:8" ht="13.5" thickBot="1" x14ac:dyDescent="0.3">
      <c r="A9" s="125" t="s">
        <v>14</v>
      </c>
      <c r="B9" s="127">
        <f t="shared" ref="B9:G9" si="2">SUM(B10:B12)</f>
        <v>916346</v>
      </c>
      <c r="C9" s="297">
        <f t="shared" si="2"/>
        <v>10679</v>
      </c>
      <c r="D9" s="128">
        <f>ROUND(SUM(D10:D12),2)</f>
        <v>796926.98</v>
      </c>
      <c r="E9" s="127">
        <f t="shared" si="2"/>
        <v>0</v>
      </c>
      <c r="F9" s="127">
        <f t="shared" si="2"/>
        <v>796926.98</v>
      </c>
      <c r="G9" s="127">
        <f t="shared" si="2"/>
        <v>0</v>
      </c>
      <c r="H9" s="127">
        <f>B9-(F9+G9)</f>
        <v>119419.02000000002</v>
      </c>
    </row>
    <row r="10" spans="1:8" ht="13" thickBot="1" x14ac:dyDescent="0.3">
      <c r="A10" s="83" t="s">
        <v>15</v>
      </c>
      <c r="B10" s="84">
        <v>315000</v>
      </c>
      <c r="C10" s="271">
        <f>'Appendix A'!D53</f>
        <v>1045</v>
      </c>
      <c r="D10" s="130">
        <f>199590.46+113140.27</f>
        <v>312730.73</v>
      </c>
      <c r="E10" s="84"/>
      <c r="F10" s="131">
        <f>D10+E10</f>
        <v>312730.73</v>
      </c>
      <c r="G10" s="129">
        <v>0</v>
      </c>
      <c r="H10" s="129">
        <f t="shared" si="1"/>
        <v>2269.2700000000186</v>
      </c>
    </row>
    <row r="11" spans="1:8" ht="13" thickBot="1" x14ac:dyDescent="0.3">
      <c r="A11" s="83" t="s">
        <v>40</v>
      </c>
      <c r="B11" s="84">
        <v>346346</v>
      </c>
      <c r="C11" s="271">
        <f>'Appendix A'!D62</f>
        <v>8917</v>
      </c>
      <c r="D11" s="131">
        <v>345533.75</v>
      </c>
      <c r="E11" s="84"/>
      <c r="F11" s="131">
        <f>D11+E11</f>
        <v>345533.75</v>
      </c>
      <c r="G11" s="129">
        <v>0</v>
      </c>
      <c r="H11" s="129">
        <f t="shared" si="1"/>
        <v>812.25</v>
      </c>
    </row>
    <row r="12" spans="1:8" ht="15" customHeight="1" thickBot="1" x14ac:dyDescent="0.3">
      <c r="A12" s="83" t="s">
        <v>78</v>
      </c>
      <c r="B12" s="84">
        <v>255000</v>
      </c>
      <c r="C12" s="271">
        <f>'Appendix A'!D80</f>
        <v>717</v>
      </c>
      <c r="D12" s="131">
        <f>38500+100162.5</f>
        <v>138662.5</v>
      </c>
      <c r="E12" s="84"/>
      <c r="F12" s="131">
        <f>D12+E12</f>
        <v>138662.5</v>
      </c>
      <c r="G12" s="129"/>
      <c r="H12" s="129">
        <f>B12-(F12+G12)</f>
        <v>116337.5</v>
      </c>
    </row>
    <row r="13" spans="1:8" ht="15" hidden="1" customHeight="1" thickBot="1" x14ac:dyDescent="0.3">
      <c r="A13" s="83" t="s">
        <v>129</v>
      </c>
      <c r="B13" s="84"/>
      <c r="C13" s="271"/>
      <c r="D13" s="131"/>
      <c r="E13" s="84"/>
      <c r="F13" s="131"/>
      <c r="G13" s="129"/>
      <c r="H13" s="129"/>
    </row>
    <row r="14" spans="1:8" ht="13.5" thickBot="1" x14ac:dyDescent="0.3">
      <c r="A14" s="125" t="s">
        <v>16</v>
      </c>
      <c r="B14" s="127">
        <f t="shared" ref="B14:G14" si="3">B15</f>
        <v>600000</v>
      </c>
      <c r="C14" s="297">
        <f t="shared" si="3"/>
        <v>1420</v>
      </c>
      <c r="D14" s="128">
        <f>ROUND(SUM(D15:D15),2)</f>
        <v>571015.61</v>
      </c>
      <c r="E14" s="133">
        <f t="shared" si="3"/>
        <v>0</v>
      </c>
      <c r="F14" s="127">
        <f t="shared" si="3"/>
        <v>571015.61</v>
      </c>
      <c r="G14" s="127">
        <f t="shared" si="3"/>
        <v>0</v>
      </c>
      <c r="H14" s="127">
        <f t="shared" si="1"/>
        <v>28984.390000000014</v>
      </c>
    </row>
    <row r="15" spans="1:8" ht="13" thickBot="1" x14ac:dyDescent="0.3">
      <c r="A15" s="83" t="s">
        <v>17</v>
      </c>
      <c r="B15" s="84">
        <v>600000</v>
      </c>
      <c r="C15" s="271">
        <f>'Appendix A'!D71</f>
        <v>1420</v>
      </c>
      <c r="D15" s="84">
        <f>301832.88+269182.73</f>
        <v>571015.61</v>
      </c>
      <c r="E15" s="84"/>
      <c r="F15" s="131">
        <f>D15+E15</f>
        <v>571015.61</v>
      </c>
      <c r="G15" s="129">
        <v>0</v>
      </c>
      <c r="H15" s="129">
        <f t="shared" si="1"/>
        <v>28984.390000000014</v>
      </c>
    </row>
    <row r="16" spans="1:8" ht="13.5" thickBot="1" x14ac:dyDescent="0.3">
      <c r="A16" s="125" t="s">
        <v>92</v>
      </c>
      <c r="B16" s="127">
        <f t="shared" ref="B16:G16" si="4">B17</f>
        <v>279000</v>
      </c>
      <c r="C16" s="275">
        <f t="shared" si="4"/>
        <v>1271</v>
      </c>
      <c r="D16" s="128">
        <f>ROUND(SUM(D17:D17),2)</f>
        <v>145658</v>
      </c>
      <c r="E16" s="127">
        <f>E17</f>
        <v>0</v>
      </c>
      <c r="F16" s="127">
        <f t="shared" si="4"/>
        <v>145658</v>
      </c>
      <c r="G16" s="127">
        <f t="shared" si="4"/>
        <v>0</v>
      </c>
      <c r="H16" s="127">
        <f t="shared" ref="H16:H22" si="5">B16-(F16+G16)</f>
        <v>133342</v>
      </c>
    </row>
    <row r="17" spans="1:8" ht="13" thickBot="1" x14ac:dyDescent="0.3">
      <c r="A17" s="83" t="s">
        <v>142</v>
      </c>
      <c r="B17" s="84">
        <v>279000</v>
      </c>
      <c r="C17" s="272">
        <f>'Appendix A'!D89</f>
        <v>1271</v>
      </c>
      <c r="D17" s="131">
        <f>132767+12891</f>
        <v>145658</v>
      </c>
      <c r="E17" s="84"/>
      <c r="F17" s="131">
        <f>D17+E17</f>
        <v>145658</v>
      </c>
      <c r="G17" s="129">
        <v>0</v>
      </c>
      <c r="H17" s="129">
        <f t="shared" si="5"/>
        <v>133342</v>
      </c>
    </row>
    <row r="18" spans="1:8" ht="13" thickBot="1" x14ac:dyDescent="0.3">
      <c r="A18" s="279" t="s">
        <v>93</v>
      </c>
      <c r="B18" s="280">
        <v>87793</v>
      </c>
      <c r="C18" s="281"/>
      <c r="D18" s="282">
        <v>0</v>
      </c>
      <c r="E18" s="283">
        <f>11074.2+8217.76+14514.48+5650.11+5016.03+1060.96+8688.6+966.8+7589.97</f>
        <v>62778.91</v>
      </c>
      <c r="F18" s="280">
        <f>D18+E18</f>
        <v>62778.91</v>
      </c>
      <c r="G18" s="284">
        <v>0</v>
      </c>
      <c r="H18" s="285">
        <f t="shared" si="5"/>
        <v>25014.089999999997</v>
      </c>
    </row>
    <row r="19" spans="1:8" ht="13" thickBot="1" x14ac:dyDescent="0.3">
      <c r="A19" s="286" t="s">
        <v>67</v>
      </c>
      <c r="B19" s="287">
        <v>75000</v>
      </c>
      <c r="C19" s="276"/>
      <c r="D19" s="238">
        <v>0</v>
      </c>
      <c r="E19" s="238">
        <v>23646.5</v>
      </c>
      <c r="F19" s="238">
        <f>D19+E19</f>
        <v>23646.5</v>
      </c>
      <c r="G19" s="238">
        <v>0</v>
      </c>
      <c r="H19" s="238">
        <f t="shared" si="5"/>
        <v>51353.5</v>
      </c>
    </row>
    <row r="20" spans="1:8" ht="13.5" thickBot="1" x14ac:dyDescent="0.3">
      <c r="A20" s="125" t="s">
        <v>46</v>
      </c>
      <c r="B20" s="126">
        <f>B4+B9+B14+B16+B18+B19</f>
        <v>4394650</v>
      </c>
      <c r="C20" s="297">
        <f>C4+C9+C14+C16+C18</f>
        <v>13636</v>
      </c>
      <c r="D20" s="126">
        <f>D4+D9+D14+D16</f>
        <v>4185790.42</v>
      </c>
      <c r="E20" s="126">
        <f>E4+E9+E14+E16+E18+E19</f>
        <v>86425.41</v>
      </c>
      <c r="F20" s="126">
        <f>F4+F9+F14+F16+F18+F19</f>
        <v>4272215.8299999991</v>
      </c>
      <c r="G20" s="126">
        <f>G4+G9+G14+G16+G18</f>
        <v>0</v>
      </c>
      <c r="H20" s="135">
        <f t="shared" si="5"/>
        <v>122434.17000000086</v>
      </c>
    </row>
    <row r="21" spans="1:8" s="239" customFormat="1" ht="18.75" customHeight="1" thickBot="1" x14ac:dyDescent="0.3">
      <c r="A21" s="82" t="s">
        <v>74</v>
      </c>
      <c r="B21" s="122">
        <v>57387</v>
      </c>
      <c r="C21" s="275"/>
      <c r="D21" s="134">
        <v>0</v>
      </c>
      <c r="E21" s="87">
        <v>57378.21</v>
      </c>
      <c r="F21" s="87">
        <f>D21+E21</f>
        <v>57378.21</v>
      </c>
      <c r="G21" s="135">
        <v>0</v>
      </c>
      <c r="H21" s="214">
        <f t="shared" si="5"/>
        <v>8.7900000000008731</v>
      </c>
    </row>
    <row r="22" spans="1:8" ht="26.5" thickBot="1" x14ac:dyDescent="0.3">
      <c r="A22" s="82" t="s">
        <v>123</v>
      </c>
      <c r="B22" s="136">
        <v>100000</v>
      </c>
      <c r="C22" s="275"/>
      <c r="D22" s="134">
        <v>0</v>
      </c>
      <c r="E22" s="87">
        <v>56640.87</v>
      </c>
      <c r="F22" s="87">
        <f>D22+E22</f>
        <v>56640.87</v>
      </c>
      <c r="G22" s="135"/>
      <c r="H22" s="135">
        <f t="shared" si="5"/>
        <v>43359.13</v>
      </c>
    </row>
    <row r="23" spans="1:8" ht="13.5" thickBot="1" x14ac:dyDescent="0.3">
      <c r="A23" s="125" t="s">
        <v>23</v>
      </c>
      <c r="B23" s="126">
        <f t="shared" ref="B23:G23" si="6">SUM(B20:B22)</f>
        <v>4552037</v>
      </c>
      <c r="C23" s="297">
        <f t="shared" si="6"/>
        <v>13636</v>
      </c>
      <c r="D23" s="126">
        <f t="shared" si="6"/>
        <v>4185790.42</v>
      </c>
      <c r="E23" s="126">
        <f>SUM(E20+E21+E22)</f>
        <v>200444.49</v>
      </c>
      <c r="F23" s="126">
        <f>SUM(F20:F22)</f>
        <v>4386234.9099999992</v>
      </c>
      <c r="G23" s="126">
        <f t="shared" si="6"/>
        <v>0</v>
      </c>
      <c r="H23" s="126">
        <f>SUM(H20:H22)</f>
        <v>165802.09000000087</v>
      </c>
    </row>
  </sheetData>
  <mergeCells count="8">
    <mergeCell ref="G2:G3"/>
    <mergeCell ref="H2:H3"/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scale="70" orientation="portrait" r:id="rId1"/>
  <headerFooter>
    <oddFooter>&amp;R&amp;"-,Bold"&amp;14&amp;F</oddFooter>
  </headerFooter>
  <ignoredErrors>
    <ignoredError sqref="F14:F15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/>
    <pageSetUpPr fitToPage="1"/>
  </sheetPr>
  <dimension ref="A1:E19"/>
  <sheetViews>
    <sheetView zoomScale="80" zoomScaleNormal="80" workbookViewId="0">
      <selection activeCell="C22" sqref="C22"/>
    </sheetView>
  </sheetViews>
  <sheetFormatPr defaultRowHeight="14.5" x14ac:dyDescent="0.35"/>
  <cols>
    <col min="1" max="1" width="43.54296875" customWidth="1"/>
    <col min="2" max="2" width="14.54296875" customWidth="1"/>
    <col min="3" max="3" width="16.54296875" bestFit="1" customWidth="1"/>
    <col min="5" max="5" width="51" customWidth="1"/>
  </cols>
  <sheetData>
    <row r="1" spans="1:5" x14ac:dyDescent="0.35">
      <c r="A1" s="2" t="s">
        <v>56</v>
      </c>
      <c r="B1" s="21"/>
      <c r="C1" s="21"/>
      <c r="D1" s="21"/>
      <c r="E1" s="21"/>
    </row>
    <row r="2" spans="1:5" ht="15.5" thickBot="1" x14ac:dyDescent="0.4">
      <c r="A2" s="3"/>
      <c r="B2" s="21"/>
      <c r="C2" s="21"/>
      <c r="D2" s="21"/>
      <c r="E2" s="21"/>
    </row>
    <row r="3" spans="1:5" ht="28.5" thickBot="1" x14ac:dyDescent="0.4">
      <c r="A3" s="91" t="s">
        <v>33</v>
      </c>
      <c r="B3" s="92" t="s">
        <v>149</v>
      </c>
      <c r="C3" s="92" t="s">
        <v>150</v>
      </c>
      <c r="D3" s="92" t="s">
        <v>42</v>
      </c>
      <c r="E3" s="92" t="s">
        <v>69</v>
      </c>
    </row>
    <row r="4" spans="1:5" ht="15" thickBot="1" x14ac:dyDescent="0.4">
      <c r="A4" s="88" t="s">
        <v>8</v>
      </c>
      <c r="B4" s="138">
        <f>SUM(B5:B8)</f>
        <v>2436511</v>
      </c>
      <c r="C4" s="138">
        <f>SUM(C5:C8)</f>
        <v>2672189.8299999996</v>
      </c>
      <c r="D4" s="44">
        <f>C4/B4</f>
        <v>1.0967279975341788</v>
      </c>
      <c r="E4" s="89"/>
    </row>
    <row r="5" spans="1:5" ht="15" thickBot="1" x14ac:dyDescent="0.4">
      <c r="A5" s="290" t="s">
        <v>10</v>
      </c>
      <c r="B5" s="139">
        <f>'Table 10'!B5</f>
        <v>461115</v>
      </c>
      <c r="C5" s="139">
        <f>'Table 10'!D5</f>
        <v>502403.05</v>
      </c>
      <c r="D5" s="90">
        <f t="shared" ref="D5:D18" si="0">C5/B5</f>
        <v>1.089539594244386</v>
      </c>
      <c r="E5" s="142"/>
    </row>
    <row r="6" spans="1:5" ht="15" thickBot="1" x14ac:dyDescent="0.4">
      <c r="A6" s="290" t="s">
        <v>11</v>
      </c>
      <c r="B6" s="139">
        <f>'Table 10'!B6</f>
        <v>1005396</v>
      </c>
      <c r="C6" s="139">
        <f>'Table 10'!D6</f>
        <v>1131459.6099999999</v>
      </c>
      <c r="D6" s="90">
        <f t="shared" si="0"/>
        <v>1.1253870216312776</v>
      </c>
      <c r="E6" s="142" t="s">
        <v>119</v>
      </c>
    </row>
    <row r="7" spans="1:5" ht="15" thickBot="1" x14ac:dyDescent="0.4">
      <c r="A7" s="290" t="s">
        <v>12</v>
      </c>
      <c r="B7" s="139">
        <f>'Table 10'!B7</f>
        <v>510000</v>
      </c>
      <c r="C7" s="139">
        <f>'Table 10'!D7</f>
        <v>597686.62</v>
      </c>
      <c r="D7" s="90">
        <f t="shared" si="0"/>
        <v>1.1719345490196078</v>
      </c>
      <c r="E7" s="143" t="s">
        <v>119</v>
      </c>
    </row>
    <row r="8" spans="1:5" ht="15.65" customHeight="1" thickBot="1" x14ac:dyDescent="0.4">
      <c r="A8" s="290" t="s">
        <v>163</v>
      </c>
      <c r="B8" s="139">
        <f>'Table 10'!B8</f>
        <v>460000</v>
      </c>
      <c r="C8" s="139">
        <f>'Table 10'!D8</f>
        <v>440640.55</v>
      </c>
      <c r="D8" s="137">
        <f t="shared" si="0"/>
        <v>0.95791423913043472</v>
      </c>
      <c r="E8" s="143"/>
    </row>
    <row r="9" spans="1:5" ht="15" thickBot="1" x14ac:dyDescent="0.4">
      <c r="A9" s="88" t="s">
        <v>14</v>
      </c>
      <c r="B9" s="140">
        <f>SUM(B10:B12)</f>
        <v>916346</v>
      </c>
      <c r="C9" s="140">
        <f>SUM(C10:C12)</f>
        <v>796926.98</v>
      </c>
      <c r="D9" s="44">
        <f>C9/B9</f>
        <v>0.86967911684014554</v>
      </c>
      <c r="E9" s="144"/>
    </row>
    <row r="10" spans="1:5" ht="15" thickBot="1" x14ac:dyDescent="0.4">
      <c r="A10" s="290" t="s">
        <v>15</v>
      </c>
      <c r="B10" s="139">
        <f>'Table 10'!B10</f>
        <v>315000</v>
      </c>
      <c r="C10" s="139">
        <f>'Table 10'!D10</f>
        <v>312730.73</v>
      </c>
      <c r="D10" s="90">
        <f t="shared" si="0"/>
        <v>0.99279596825396821</v>
      </c>
      <c r="E10" s="142"/>
    </row>
    <row r="11" spans="1:5" ht="15" thickBot="1" x14ac:dyDescent="0.4">
      <c r="A11" s="290" t="s">
        <v>40</v>
      </c>
      <c r="B11" s="139">
        <f>'Table 10'!B11</f>
        <v>346346</v>
      </c>
      <c r="C11" s="139">
        <f>'Table 10'!D11</f>
        <v>345533.75</v>
      </c>
      <c r="D11" s="90">
        <f>C11/B11</f>
        <v>0.99765480184555333</v>
      </c>
      <c r="E11" s="145"/>
    </row>
    <row r="12" spans="1:5" ht="25.5" thickBot="1" x14ac:dyDescent="0.4">
      <c r="A12" s="290" t="s">
        <v>78</v>
      </c>
      <c r="B12" s="139">
        <f>'Table 10'!B12</f>
        <v>255000</v>
      </c>
      <c r="C12" s="139">
        <f>'Table 10'!D12</f>
        <v>138662.5</v>
      </c>
      <c r="D12" s="90">
        <f>C12/B12</f>
        <v>0.54377450980392161</v>
      </c>
      <c r="E12" s="143" t="s">
        <v>156</v>
      </c>
    </row>
    <row r="13" spans="1:5" ht="15" thickBot="1" x14ac:dyDescent="0.4">
      <c r="A13" s="88" t="s">
        <v>16</v>
      </c>
      <c r="B13" s="140">
        <f>B14</f>
        <v>600000</v>
      </c>
      <c r="C13" s="140">
        <f>C14</f>
        <v>571015.61</v>
      </c>
      <c r="D13" s="44">
        <f t="shared" si="0"/>
        <v>0.95169268333333334</v>
      </c>
      <c r="E13" s="144"/>
    </row>
    <row r="14" spans="1:5" ht="15" thickBot="1" x14ac:dyDescent="0.4">
      <c r="A14" s="290" t="s">
        <v>17</v>
      </c>
      <c r="B14" s="139">
        <f>'Table 10'!B15</f>
        <v>600000</v>
      </c>
      <c r="C14" s="139">
        <f>'Table 10'!D14</f>
        <v>571015.61</v>
      </c>
      <c r="D14" s="90">
        <f t="shared" si="0"/>
        <v>0.95169268333333334</v>
      </c>
      <c r="E14" s="142"/>
    </row>
    <row r="15" spans="1:5" ht="15" thickBot="1" x14ac:dyDescent="0.4">
      <c r="A15" s="88" t="s">
        <v>92</v>
      </c>
      <c r="B15" s="138">
        <f>B16</f>
        <v>279000</v>
      </c>
      <c r="C15" s="141">
        <f>C16</f>
        <v>145658</v>
      </c>
      <c r="D15" s="44">
        <f>C15/B15</f>
        <v>0.52207168458781361</v>
      </c>
      <c r="E15" s="142"/>
    </row>
    <row r="16" spans="1:5" ht="25.5" thickBot="1" x14ac:dyDescent="0.4">
      <c r="A16" s="290" t="s">
        <v>162</v>
      </c>
      <c r="B16" s="139">
        <f>'Table 10'!B17</f>
        <v>279000</v>
      </c>
      <c r="C16" s="139">
        <f>'Table 10'!D16</f>
        <v>145658</v>
      </c>
      <c r="D16" s="90">
        <f>C16/B16</f>
        <v>0.52207168458781361</v>
      </c>
      <c r="E16" s="142" t="s">
        <v>155</v>
      </c>
    </row>
    <row r="17" spans="1:5" ht="15" thickBot="1" x14ac:dyDescent="0.4">
      <c r="A17" s="288" t="s">
        <v>94</v>
      </c>
      <c r="B17" s="289">
        <f>'Table 10'!B18</f>
        <v>87793</v>
      </c>
      <c r="C17" s="289">
        <f>'Table 10'!F18</f>
        <v>62778.91</v>
      </c>
      <c r="D17" s="90">
        <f>C17/B17</f>
        <v>0.71507876482179678</v>
      </c>
      <c r="E17" s="142" t="s">
        <v>154</v>
      </c>
    </row>
    <row r="18" spans="1:5" ht="15" customHeight="1" thickBot="1" x14ac:dyDescent="0.4">
      <c r="A18" s="290" t="s">
        <v>67</v>
      </c>
      <c r="B18" s="289">
        <f>'Table 10'!B19</f>
        <v>75000</v>
      </c>
      <c r="C18" s="289">
        <f>'Table 10'!F19</f>
        <v>23646.5</v>
      </c>
      <c r="D18" s="137">
        <f t="shared" si="0"/>
        <v>0.31528666666666666</v>
      </c>
      <c r="E18" s="142" t="s">
        <v>96</v>
      </c>
    </row>
    <row r="19" spans="1:5" ht="15" thickBot="1" x14ac:dyDescent="0.4">
      <c r="A19" s="88" t="s">
        <v>25</v>
      </c>
      <c r="B19" s="138">
        <f>B4+B9+B13+B15+B17+B18</f>
        <v>4394650</v>
      </c>
      <c r="C19" s="138">
        <f>C4+C9+C13+C15+C17+C18</f>
        <v>4272215.8299999991</v>
      </c>
      <c r="D19" s="44">
        <f>C19/B19</f>
        <v>0.97214017726098756</v>
      </c>
      <c r="E19" s="89"/>
    </row>
  </sheetData>
  <pageMargins left="0.7" right="0.7" top="0.75" bottom="0.75" header="0.3" footer="0.3"/>
  <pageSetup scale="68" orientation="portrait" r:id="rId1"/>
  <headerFooter>
    <oddFooter>&amp;R&amp;"-,Bold"&amp;14&amp;F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/>
    <pageSetUpPr fitToPage="1"/>
  </sheetPr>
  <dimension ref="A1:C10"/>
  <sheetViews>
    <sheetView zoomScale="80" zoomScaleNormal="80" workbookViewId="0">
      <selection activeCell="A17" sqref="A17"/>
    </sheetView>
  </sheetViews>
  <sheetFormatPr defaultRowHeight="14.5" x14ac:dyDescent="0.35"/>
  <cols>
    <col min="1" max="1" width="53.54296875" customWidth="1"/>
    <col min="2" max="2" width="17.453125" customWidth="1"/>
    <col min="3" max="3" width="15.453125" customWidth="1"/>
    <col min="4" max="4" width="3" customWidth="1"/>
  </cols>
  <sheetData>
    <row r="1" spans="1:3" ht="15" thickBot="1" x14ac:dyDescent="0.4">
      <c r="A1" s="340" t="s">
        <v>60</v>
      </c>
      <c r="B1" s="340"/>
      <c r="C1" s="340"/>
    </row>
    <row r="2" spans="1:3" ht="47" customHeight="1" thickBot="1" x14ac:dyDescent="0.4">
      <c r="A2" s="91" t="s">
        <v>71</v>
      </c>
      <c r="B2" s="92" t="s">
        <v>134</v>
      </c>
      <c r="C2" s="92" t="s">
        <v>4</v>
      </c>
    </row>
    <row r="3" spans="1:3" ht="14.4" customHeight="1" thickBot="1" x14ac:dyDescent="0.4">
      <c r="A3" s="93" t="s">
        <v>151</v>
      </c>
      <c r="B3" s="296">
        <v>4394650</v>
      </c>
      <c r="C3" s="45">
        <f>'Table 10'!F20</f>
        <v>4272215.8299999991</v>
      </c>
    </row>
    <row r="4" spans="1:3" ht="14.4" customHeight="1" thickBot="1" x14ac:dyDescent="0.4">
      <c r="A4" s="95" t="s">
        <v>141</v>
      </c>
      <c r="B4" s="94">
        <v>57387</v>
      </c>
      <c r="C4" s="94">
        <f>'Table 10'!F21</f>
        <v>57378.21</v>
      </c>
    </row>
    <row r="5" spans="1:3" ht="15" thickBot="1" x14ac:dyDescent="0.4">
      <c r="A5" s="93" t="s">
        <v>136</v>
      </c>
      <c r="B5" s="94">
        <v>-302124</v>
      </c>
      <c r="C5" s="45">
        <f>B5</f>
        <v>-302124</v>
      </c>
    </row>
    <row r="6" spans="1:3" ht="15" thickBot="1" x14ac:dyDescent="0.4">
      <c r="A6" s="93" t="s">
        <v>137</v>
      </c>
      <c r="B6" s="94">
        <v>938096</v>
      </c>
      <c r="C6" s="45">
        <f>B6</f>
        <v>938096</v>
      </c>
    </row>
    <row r="7" spans="1:3" ht="15" thickBot="1" x14ac:dyDescent="0.4">
      <c r="A7" s="93" t="s">
        <v>135</v>
      </c>
      <c r="B7" s="94">
        <v>124718</v>
      </c>
      <c r="C7" s="45">
        <f>B7</f>
        <v>124718</v>
      </c>
    </row>
    <row r="8" spans="1:3" ht="15" thickBot="1" x14ac:dyDescent="0.4">
      <c r="A8" s="93" t="s">
        <v>138</v>
      </c>
      <c r="B8" s="94">
        <v>5212727</v>
      </c>
      <c r="C8" s="96">
        <f>SUM(C3:C7)</f>
        <v>5090284.0399999991</v>
      </c>
    </row>
    <row r="9" spans="1:3" ht="15" thickBot="1" x14ac:dyDescent="0.4">
      <c r="A9" s="93" t="s">
        <v>139</v>
      </c>
      <c r="B9" s="97"/>
      <c r="C9" s="45">
        <v>5087932.5999999996</v>
      </c>
    </row>
    <row r="10" spans="1:3" ht="15" thickBot="1" x14ac:dyDescent="0.4">
      <c r="A10" s="93" t="s">
        <v>140</v>
      </c>
      <c r="B10" s="97"/>
      <c r="C10" s="45">
        <f>C8-C9</f>
        <v>2351.4399999994785</v>
      </c>
    </row>
  </sheetData>
  <mergeCells count="1">
    <mergeCell ref="A1:C1"/>
  </mergeCells>
  <pageMargins left="0.7" right="0.7" top="0.75" bottom="0.75" header="0.3" footer="0.3"/>
  <pageSetup scale="90" orientation="landscape" r:id="rId1"/>
  <headerFooter>
    <oddFooter>&amp;R&amp;"-,Bold"&amp;14&amp;F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A459-0F0E-4E27-ACCC-2C38F502357D}">
  <sheetPr>
    <tabColor theme="6"/>
  </sheetPr>
  <dimension ref="A5:D11"/>
  <sheetViews>
    <sheetView workbookViewId="0">
      <selection activeCell="D11" sqref="D11"/>
    </sheetView>
  </sheetViews>
  <sheetFormatPr defaultRowHeight="14.5" x14ac:dyDescent="0.35"/>
  <cols>
    <col min="1" max="1" width="16.54296875" bestFit="1" customWidth="1"/>
    <col min="2" max="2" width="19.453125" bestFit="1" customWidth="1"/>
    <col min="3" max="4" width="16.08984375" customWidth="1"/>
  </cols>
  <sheetData>
    <row r="5" spans="1:4" ht="15" thickBot="1" x14ac:dyDescent="0.4"/>
    <row r="6" spans="1:4" ht="16" thickBot="1" x14ac:dyDescent="0.4">
      <c r="A6" s="123" t="s">
        <v>49</v>
      </c>
      <c r="B6" s="123" t="s">
        <v>53</v>
      </c>
      <c r="C6" s="230" t="s">
        <v>50</v>
      </c>
      <c r="D6" s="225"/>
    </row>
    <row r="7" spans="1:4" ht="16" thickBot="1" x14ac:dyDescent="0.4">
      <c r="A7" s="124"/>
      <c r="B7" s="124"/>
      <c r="C7" s="226" t="s">
        <v>21</v>
      </c>
      <c r="D7" s="226" t="s">
        <v>22</v>
      </c>
    </row>
    <row r="8" spans="1:4" ht="16" thickBot="1" x14ac:dyDescent="0.4">
      <c r="A8" s="23" t="s">
        <v>51</v>
      </c>
      <c r="B8" s="218">
        <f>'Appendix A'!I10</f>
        <v>13598</v>
      </c>
      <c r="C8" s="292">
        <f>'Appendix A'!I1</f>
        <v>19373.655385467995</v>
      </c>
      <c r="D8" s="298">
        <f>'Appendix A'!I5</f>
        <v>24606954.630056884</v>
      </c>
    </row>
    <row r="9" spans="1:4" ht="16" thickBot="1" x14ac:dyDescent="0.4">
      <c r="A9" s="23" t="s">
        <v>97</v>
      </c>
      <c r="B9" s="218">
        <f>'Appendix A'!I11</f>
        <v>5</v>
      </c>
      <c r="C9" s="292">
        <f>'Appendix A'!I2</f>
        <v>27.509999999999998</v>
      </c>
      <c r="D9" s="298">
        <f>'Appendix A'!I6</f>
        <v>98530</v>
      </c>
    </row>
    <row r="10" spans="1:4" ht="16" thickBot="1" x14ac:dyDescent="0.4">
      <c r="A10" s="23" t="s">
        <v>52</v>
      </c>
      <c r="B10" s="218">
        <f>'Appendix A'!I12</f>
        <v>33</v>
      </c>
      <c r="C10" s="292">
        <f>'Appendix A'!I3</f>
        <v>22.370999999999999</v>
      </c>
      <c r="D10" s="298">
        <f>'Appendix A'!I7</f>
        <v>120307</v>
      </c>
    </row>
    <row r="11" spans="1:4" ht="16" thickBot="1" x14ac:dyDescent="0.4">
      <c r="A11" s="23" t="s">
        <v>25</v>
      </c>
      <c r="B11" s="218">
        <f>'Appendix A'!I13</f>
        <v>13636</v>
      </c>
      <c r="C11" s="292">
        <f>'Appendix A'!I4</f>
        <v>19423.536385467993</v>
      </c>
      <c r="D11" s="298">
        <f>'Appendix A'!I8</f>
        <v>24825791.630056884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/>
  </sheetPr>
  <dimension ref="C1:K89"/>
  <sheetViews>
    <sheetView tabSelected="1" zoomScale="80" zoomScaleNormal="80" workbookViewId="0">
      <selection activeCell="H11" sqref="H11"/>
    </sheetView>
  </sheetViews>
  <sheetFormatPr defaultColWidth="8.54296875" defaultRowHeight="14.5" x14ac:dyDescent="0.35"/>
  <cols>
    <col min="1" max="2" width="8.54296875" style="18"/>
    <col min="3" max="3" width="23.453125" style="18" customWidth="1"/>
    <col min="4" max="4" width="21.54296875" style="18" customWidth="1"/>
    <col min="5" max="5" width="13.54296875" style="28" bestFit="1" customWidth="1"/>
    <col min="6" max="6" width="19.453125" style="28" bestFit="1" customWidth="1"/>
    <col min="7" max="7" width="8.54296875" style="18"/>
    <col min="8" max="8" width="17.54296875" style="18" bestFit="1" customWidth="1"/>
    <col min="9" max="9" width="16.54296875" style="18" customWidth="1"/>
    <col min="10" max="16384" width="8.54296875" style="18"/>
  </cols>
  <sheetData>
    <row r="1" spans="3:9" x14ac:dyDescent="0.35">
      <c r="C1" s="182" t="s">
        <v>91</v>
      </c>
      <c r="D1" s="194"/>
      <c r="G1" s="242"/>
      <c r="H1" s="243" t="s">
        <v>122</v>
      </c>
      <c r="I1" s="293">
        <f>E14+E23+E32+E41+E50+E59+E68+E77+E86</f>
        <v>19373.655385467995</v>
      </c>
    </row>
    <row r="2" spans="3:9" x14ac:dyDescent="0.35">
      <c r="F2" s="31"/>
      <c r="G2" s="244"/>
      <c r="H2" s="104" t="s">
        <v>97</v>
      </c>
      <c r="I2" s="294">
        <f>E15+E24+E33+E42+E51</f>
        <v>27.509999999999998</v>
      </c>
    </row>
    <row r="3" spans="3:9" ht="15.5" x14ac:dyDescent="0.35">
      <c r="C3" s="32" t="s">
        <v>9</v>
      </c>
      <c r="G3" s="244"/>
      <c r="H3" s="104" t="s">
        <v>52</v>
      </c>
      <c r="I3" s="294">
        <f>E16+E25+E34+E43+E52+E61+E70+E79+E88</f>
        <v>22.370999999999999</v>
      </c>
    </row>
    <row r="4" spans="3:9" ht="16" thickBot="1" x14ac:dyDescent="0.4">
      <c r="C4" s="32"/>
      <c r="G4" s="245" t="s">
        <v>21</v>
      </c>
      <c r="H4" s="246"/>
      <c r="I4" s="295">
        <f>SUM(I1:I3)</f>
        <v>19423.536385467993</v>
      </c>
    </row>
    <row r="5" spans="3:9" ht="16" thickBot="1" x14ac:dyDescent="0.4">
      <c r="C5" s="123" t="s">
        <v>49</v>
      </c>
      <c r="D5" s="123" t="s">
        <v>53</v>
      </c>
      <c r="E5" s="178" t="s">
        <v>50</v>
      </c>
      <c r="F5" s="179"/>
      <c r="G5" s="231"/>
      <c r="H5" s="18" t="s">
        <v>122</v>
      </c>
      <c r="I5" s="223">
        <f>F14+F23+F32+F41+F50+F59+F68+F77+F86</f>
        <v>24606954.630056884</v>
      </c>
    </row>
    <row r="6" spans="3:9" ht="16" thickBot="1" x14ac:dyDescent="0.4">
      <c r="C6" s="124"/>
      <c r="D6" s="124"/>
      <c r="E6" s="33" t="s">
        <v>21</v>
      </c>
      <c r="F6" s="33" t="s">
        <v>22</v>
      </c>
      <c r="G6" s="231"/>
      <c r="H6" s="18" t="s">
        <v>97</v>
      </c>
      <c r="I6" s="223">
        <f>F15+F24+F33+F42+F51+F60+F69+F78+F87</f>
        <v>98530</v>
      </c>
    </row>
    <row r="7" spans="3:9" ht="16" thickBot="1" x14ac:dyDescent="0.4">
      <c r="C7" s="34" t="s">
        <v>51</v>
      </c>
      <c r="D7" s="35"/>
      <c r="E7" s="146"/>
      <c r="F7" s="36"/>
      <c r="G7" s="231"/>
      <c r="H7" s="18" t="s">
        <v>52</v>
      </c>
      <c r="I7" s="223">
        <f>F16+F25+F34+F43+F52+F61+F70+F79+F88</f>
        <v>120307</v>
      </c>
    </row>
    <row r="8" spans="3:9" ht="16" thickBot="1" x14ac:dyDescent="0.4">
      <c r="C8" s="34" t="s">
        <v>25</v>
      </c>
      <c r="D8" s="35"/>
      <c r="E8" s="146"/>
      <c r="F8" s="36"/>
      <c r="G8" s="231" t="s">
        <v>22</v>
      </c>
      <c r="I8" s="228">
        <f>SUM(I5:I7)</f>
        <v>24825791.630056884</v>
      </c>
    </row>
    <row r="9" spans="3:9" ht="15.5" x14ac:dyDescent="0.35">
      <c r="C9" s="32"/>
    </row>
    <row r="10" spans="3:9" ht="15.5" x14ac:dyDescent="0.35">
      <c r="C10" s="32" t="s">
        <v>10</v>
      </c>
      <c r="H10" s="18" t="s">
        <v>122</v>
      </c>
      <c r="I10" s="232">
        <f>D14+D23+D32+D41+D50+D59+D68+D77+D86</f>
        <v>13598</v>
      </c>
    </row>
    <row r="11" spans="3:9" ht="16" thickBot="1" x14ac:dyDescent="0.4">
      <c r="C11" s="32"/>
      <c r="H11" s="18" t="s">
        <v>97</v>
      </c>
      <c r="I11" s="232">
        <f>D15+D24+D33+D42+D51+D60+D69+D78+D87</f>
        <v>5</v>
      </c>
    </row>
    <row r="12" spans="3:9" ht="16" thickBot="1" x14ac:dyDescent="0.4">
      <c r="C12" s="123" t="s">
        <v>49</v>
      </c>
      <c r="D12" s="123" t="s">
        <v>53</v>
      </c>
      <c r="E12" s="178" t="s">
        <v>50</v>
      </c>
      <c r="F12" s="179"/>
      <c r="H12" s="18" t="s">
        <v>52</v>
      </c>
      <c r="I12" s="232">
        <f>D16+D25+D34+D43+D52+D61+D70+D79+D88</f>
        <v>33</v>
      </c>
    </row>
    <row r="13" spans="3:9" ht="16" thickBot="1" x14ac:dyDescent="0.4">
      <c r="C13" s="124"/>
      <c r="D13" s="124"/>
      <c r="E13" s="33" t="s">
        <v>21</v>
      </c>
      <c r="F13" s="33" t="s">
        <v>22</v>
      </c>
      <c r="I13" s="241">
        <f>SUM(I10:I12)</f>
        <v>13636</v>
      </c>
    </row>
    <row r="14" spans="3:9" ht="16" thickBot="1" x14ac:dyDescent="0.4">
      <c r="C14" s="23" t="s">
        <v>51</v>
      </c>
      <c r="D14" s="37">
        <v>115</v>
      </c>
      <c r="E14" s="292">
        <v>817.58699999999999</v>
      </c>
      <c r="F14" s="292">
        <v>3232821</v>
      </c>
      <c r="H14" s="182" t="s">
        <v>114</v>
      </c>
      <c r="I14" s="291">
        <f>D17+D26+D35+D44+D53+D62+D71+D80+D89</f>
        <v>13636</v>
      </c>
    </row>
    <row r="15" spans="3:9" ht="16" thickBot="1" x14ac:dyDescent="0.4">
      <c r="C15" s="23" t="s">
        <v>80</v>
      </c>
      <c r="D15" s="37"/>
      <c r="E15" s="292"/>
      <c r="F15" s="292"/>
      <c r="H15" s="182"/>
    </row>
    <row r="16" spans="3:9" ht="16" thickBot="1" x14ac:dyDescent="0.4">
      <c r="C16" s="23" t="s">
        <v>152</v>
      </c>
      <c r="D16" s="37"/>
      <c r="E16" s="292"/>
      <c r="F16" s="292"/>
      <c r="H16" s="182"/>
    </row>
    <row r="17" spans="3:9" ht="16" thickBot="1" x14ac:dyDescent="0.4">
      <c r="C17" s="23" t="s">
        <v>25</v>
      </c>
      <c r="D17" s="35">
        <f>D14+D15+D16</f>
        <v>115</v>
      </c>
      <c r="E17" s="292">
        <f>SUM(E14:E14)</f>
        <v>817.58699999999999</v>
      </c>
      <c r="F17" s="292">
        <f>F14</f>
        <v>3232821</v>
      </c>
    </row>
    <row r="18" spans="3:9" x14ac:dyDescent="0.35">
      <c r="E18" s="224"/>
      <c r="F18" s="224"/>
    </row>
    <row r="19" spans="3:9" ht="15.5" x14ac:dyDescent="0.35">
      <c r="C19" s="32" t="s">
        <v>11</v>
      </c>
      <c r="E19" s="224"/>
      <c r="F19" s="224"/>
      <c r="H19" s="182" t="s">
        <v>120</v>
      </c>
    </row>
    <row r="20" spans="3:9" ht="16" thickBot="1" x14ac:dyDescent="0.4">
      <c r="C20" s="32"/>
      <c r="E20" s="224"/>
      <c r="F20" s="224"/>
      <c r="H20" s="229">
        <f>E17+E26+E35+E44+E53+E62+E71+E80+E89</f>
        <v>19423.675582727996</v>
      </c>
      <c r="I20" s="228"/>
    </row>
    <row r="21" spans="3:9" ht="16" thickBot="1" x14ac:dyDescent="0.4">
      <c r="C21" s="123" t="s">
        <v>49</v>
      </c>
      <c r="D21" s="123" t="s">
        <v>53</v>
      </c>
      <c r="E21" s="230" t="s">
        <v>50</v>
      </c>
      <c r="F21" s="225"/>
      <c r="H21" s="182"/>
      <c r="I21" s="228"/>
    </row>
    <row r="22" spans="3:9" ht="16" thickBot="1" x14ac:dyDescent="0.4">
      <c r="C22" s="124"/>
      <c r="D22" s="124"/>
      <c r="E22" s="226" t="s">
        <v>21</v>
      </c>
      <c r="F22" s="226" t="s">
        <v>22</v>
      </c>
      <c r="H22" s="182" t="s">
        <v>121</v>
      </c>
      <c r="I22" s="228"/>
    </row>
    <row r="23" spans="3:9" ht="16" thickBot="1" x14ac:dyDescent="0.4">
      <c r="C23" s="23" t="s">
        <v>51</v>
      </c>
      <c r="D23" s="37">
        <v>95</v>
      </c>
      <c r="E23" s="292">
        <v>2387.31</v>
      </c>
      <c r="F23" s="292">
        <v>11461545</v>
      </c>
      <c r="H23" s="277">
        <f>F17+F26+F35+F44+F53+F62+F71+F80+F89</f>
        <v>24825791.630056884</v>
      </c>
      <c r="I23" s="228"/>
    </row>
    <row r="24" spans="3:9" ht="16" thickBot="1" x14ac:dyDescent="0.4">
      <c r="C24" s="23" t="s">
        <v>80</v>
      </c>
      <c r="D24" s="222">
        <v>1</v>
      </c>
      <c r="E24" s="292">
        <v>7.9</v>
      </c>
      <c r="F24" s="292">
        <v>31576</v>
      </c>
    </row>
    <row r="25" spans="3:9" ht="16" thickBot="1" x14ac:dyDescent="0.4">
      <c r="C25" s="23" t="s">
        <v>52</v>
      </c>
      <c r="D25" s="222"/>
      <c r="E25" s="292"/>
      <c r="F25" s="292"/>
    </row>
    <row r="26" spans="3:9" ht="16" thickBot="1" x14ac:dyDescent="0.4">
      <c r="C26" s="23" t="s">
        <v>25</v>
      </c>
      <c r="D26" s="29">
        <f>SUM(D23:D25)</f>
        <v>96</v>
      </c>
      <c r="E26" s="292">
        <f>SUM(E23:E24)</f>
        <v>2395.21</v>
      </c>
      <c r="F26" s="292">
        <f>SUM(F23:F24)</f>
        <v>11493121</v>
      </c>
      <c r="H26" s="217"/>
      <c r="I26" s="217"/>
    </row>
    <row r="27" spans="3:9" ht="15.5" x14ac:dyDescent="0.35">
      <c r="C27" s="147"/>
      <c r="D27" s="148"/>
      <c r="E27" s="227"/>
      <c r="F27" s="227"/>
    </row>
    <row r="28" spans="3:9" ht="15.5" x14ac:dyDescent="0.35">
      <c r="C28" s="32" t="s">
        <v>12</v>
      </c>
      <c r="E28" s="224"/>
      <c r="F28" s="224"/>
    </row>
    <row r="29" spans="3:9" ht="16" thickBot="1" x14ac:dyDescent="0.4">
      <c r="C29" s="32"/>
      <c r="E29" s="224"/>
      <c r="F29" s="224"/>
    </row>
    <row r="30" spans="3:9" ht="16" thickBot="1" x14ac:dyDescent="0.4">
      <c r="C30" s="123" t="s">
        <v>49</v>
      </c>
      <c r="D30" s="123" t="s">
        <v>53</v>
      </c>
      <c r="E30" s="230" t="s">
        <v>50</v>
      </c>
      <c r="F30" s="225"/>
    </row>
    <row r="31" spans="3:9" ht="16" thickBot="1" x14ac:dyDescent="0.4">
      <c r="C31" s="124"/>
      <c r="D31" s="124"/>
      <c r="E31" s="226" t="s">
        <v>21</v>
      </c>
      <c r="F31" s="226" t="s">
        <v>22</v>
      </c>
    </row>
    <row r="32" spans="3:9" ht="16" thickBot="1" x14ac:dyDescent="0.4">
      <c r="C32" s="23" t="s">
        <v>51</v>
      </c>
      <c r="D32" s="29">
        <v>38</v>
      </c>
      <c r="E32" s="292">
        <v>900.41</v>
      </c>
      <c r="F32" s="292">
        <v>5171466</v>
      </c>
    </row>
    <row r="33" spans="3:6" ht="16" thickBot="1" x14ac:dyDescent="0.4">
      <c r="C33" s="23" t="s">
        <v>97</v>
      </c>
      <c r="D33" s="29">
        <v>3</v>
      </c>
      <c r="E33" s="292">
        <v>19.61</v>
      </c>
      <c r="F33" s="292">
        <v>65826</v>
      </c>
    </row>
    <row r="34" spans="3:6" ht="16" thickBot="1" x14ac:dyDescent="0.4">
      <c r="C34" s="23" t="s">
        <v>52</v>
      </c>
      <c r="D34" s="29">
        <v>2</v>
      </c>
      <c r="E34" s="292">
        <v>20.38</v>
      </c>
      <c r="F34" s="292">
        <v>115177</v>
      </c>
    </row>
    <row r="35" spans="3:6" ht="16" thickBot="1" x14ac:dyDescent="0.4">
      <c r="C35" s="23" t="s">
        <v>25</v>
      </c>
      <c r="D35" s="29">
        <f>SUM(D32:D34)</f>
        <v>43</v>
      </c>
      <c r="E35" s="292">
        <f>SUM(E32:E34)</f>
        <v>940.4</v>
      </c>
      <c r="F35" s="292">
        <f>SUM(F32:F34)</f>
        <v>5352469</v>
      </c>
    </row>
    <row r="36" spans="3:6" ht="15.5" x14ac:dyDescent="0.35">
      <c r="C36" s="32"/>
      <c r="E36" s="224"/>
      <c r="F36" s="224"/>
    </row>
    <row r="37" spans="3:6" ht="15.5" x14ac:dyDescent="0.35">
      <c r="C37" s="32" t="s">
        <v>13</v>
      </c>
      <c r="E37" s="224"/>
      <c r="F37" s="224"/>
    </row>
    <row r="38" spans="3:6" ht="16" thickBot="1" x14ac:dyDescent="0.4">
      <c r="C38" s="32"/>
      <c r="E38" s="224"/>
      <c r="F38" s="224"/>
    </row>
    <row r="39" spans="3:6" ht="16" thickBot="1" x14ac:dyDescent="0.4">
      <c r="C39" s="123" t="s">
        <v>49</v>
      </c>
      <c r="D39" s="123" t="s">
        <v>53</v>
      </c>
      <c r="E39" s="230" t="s">
        <v>50</v>
      </c>
      <c r="F39" s="225"/>
    </row>
    <row r="40" spans="3:6" ht="16" thickBot="1" x14ac:dyDescent="0.4">
      <c r="C40" s="124"/>
      <c r="D40" s="124"/>
      <c r="E40" s="226" t="s">
        <v>21</v>
      </c>
      <c r="F40" s="226" t="s">
        <v>22</v>
      </c>
    </row>
    <row r="41" spans="3:6" ht="16" thickBot="1" x14ac:dyDescent="0.4">
      <c r="C41" s="23" t="s">
        <v>51</v>
      </c>
      <c r="D41" s="29">
        <v>12</v>
      </c>
      <c r="E41" s="292">
        <v>11472.53</v>
      </c>
      <c r="F41" s="292">
        <v>17209</v>
      </c>
    </row>
    <row r="42" spans="3:6" ht="16" thickBot="1" x14ac:dyDescent="0.4">
      <c r="C42" s="23" t="s">
        <v>97</v>
      </c>
      <c r="D42" s="29"/>
      <c r="E42" s="292"/>
      <c r="F42" s="292"/>
    </row>
    <row r="43" spans="3:6" ht="16" thickBot="1" x14ac:dyDescent="0.4">
      <c r="C43" s="23" t="s">
        <v>52</v>
      </c>
      <c r="D43" s="29"/>
      <c r="E43" s="292"/>
      <c r="F43" s="292"/>
    </row>
    <row r="44" spans="3:6" ht="16" thickBot="1" x14ac:dyDescent="0.4">
      <c r="C44" s="23" t="s">
        <v>25</v>
      </c>
      <c r="D44" s="30">
        <f>SUM(D41:D43)</f>
        <v>12</v>
      </c>
      <c r="E44" s="292">
        <f>SUM(E41)</f>
        <v>11472.53</v>
      </c>
      <c r="F44" s="292">
        <f>SUM(F41)</f>
        <v>17209</v>
      </c>
    </row>
    <row r="45" spans="3:6" ht="15.5" x14ac:dyDescent="0.35">
      <c r="C45" s="38"/>
      <c r="E45" s="224"/>
      <c r="F45" s="224"/>
    </row>
    <row r="46" spans="3:6" ht="15.5" x14ac:dyDescent="0.35">
      <c r="C46" s="32" t="s">
        <v>15</v>
      </c>
      <c r="E46" s="224"/>
      <c r="F46" s="224"/>
    </row>
    <row r="47" spans="3:6" ht="16" thickBot="1" x14ac:dyDescent="0.4">
      <c r="C47" s="32"/>
      <c r="E47" s="224"/>
      <c r="F47" s="224"/>
    </row>
    <row r="48" spans="3:6" ht="16" thickBot="1" x14ac:dyDescent="0.4">
      <c r="C48" s="123" t="s">
        <v>49</v>
      </c>
      <c r="D48" s="123" t="s">
        <v>53</v>
      </c>
      <c r="E48" s="230" t="s">
        <v>50</v>
      </c>
      <c r="F48" s="225"/>
    </row>
    <row r="49" spans="3:11" ht="16" thickBot="1" x14ac:dyDescent="0.4">
      <c r="C49" s="124"/>
      <c r="D49" s="124"/>
      <c r="E49" s="226" t="s">
        <v>21</v>
      </c>
      <c r="F49" s="226" t="s">
        <v>22</v>
      </c>
    </row>
    <row r="50" spans="3:11" ht="16" thickBot="1" x14ac:dyDescent="0.4">
      <c r="C50" s="23" t="s">
        <v>51</v>
      </c>
      <c r="D50" s="233">
        <v>1045</v>
      </c>
      <c r="E50" s="292">
        <v>601.49794263199703</v>
      </c>
      <c r="F50" s="292">
        <v>1228399.1064183239</v>
      </c>
    </row>
    <row r="51" spans="3:11" ht="16" thickBot="1" x14ac:dyDescent="0.4">
      <c r="C51" s="23" t="s">
        <v>97</v>
      </c>
      <c r="D51" s="233"/>
      <c r="E51" s="292"/>
      <c r="F51" s="292"/>
    </row>
    <row r="52" spans="3:11" ht="16" thickBot="1" x14ac:dyDescent="0.4">
      <c r="C52" s="23" t="s">
        <v>52</v>
      </c>
      <c r="D52" s="233"/>
      <c r="E52" s="292"/>
      <c r="F52" s="292"/>
    </row>
    <row r="53" spans="3:11" ht="16" thickBot="1" x14ac:dyDescent="0.4">
      <c r="C53" s="23" t="s">
        <v>25</v>
      </c>
      <c r="D53" s="234">
        <f>SUM(D50:D52)</f>
        <v>1045</v>
      </c>
      <c r="E53" s="292">
        <f>SUM(E50:E50)</f>
        <v>601.49794263199703</v>
      </c>
      <c r="F53" s="292">
        <f>SUM(F50:F50)</f>
        <v>1228399.1064183239</v>
      </c>
    </row>
    <row r="54" spans="3:11" ht="15.5" x14ac:dyDescent="0.35">
      <c r="C54" s="38"/>
      <c r="E54" s="224"/>
      <c r="F54" s="224"/>
    </row>
    <row r="55" spans="3:11" ht="18.5" x14ac:dyDescent="0.35">
      <c r="C55" s="32" t="s">
        <v>77</v>
      </c>
      <c r="E55" s="224"/>
      <c r="F55" s="224"/>
    </row>
    <row r="56" spans="3:11" ht="16" thickBot="1" x14ac:dyDescent="0.4">
      <c r="C56" s="32"/>
      <c r="E56" s="224"/>
      <c r="F56" s="224"/>
    </row>
    <row r="57" spans="3:11" ht="16" thickBot="1" x14ac:dyDescent="0.4">
      <c r="C57" s="123" t="s">
        <v>49</v>
      </c>
      <c r="D57" s="123" t="s">
        <v>53</v>
      </c>
      <c r="E57" s="230" t="s">
        <v>50</v>
      </c>
      <c r="F57" s="225"/>
    </row>
    <row r="58" spans="3:11" ht="16" thickBot="1" x14ac:dyDescent="0.4">
      <c r="C58" s="124"/>
      <c r="D58" s="124"/>
      <c r="E58" s="226" t="s">
        <v>21</v>
      </c>
      <c r="F58" s="226" t="s">
        <v>22</v>
      </c>
      <c r="H58" s="104"/>
      <c r="I58" s="104"/>
      <c r="J58" s="104"/>
      <c r="K58" s="104"/>
    </row>
    <row r="59" spans="3:11" ht="16" thickBot="1" x14ac:dyDescent="0.4">
      <c r="C59" s="39" t="s">
        <v>51</v>
      </c>
      <c r="D59" s="40">
        <v>8886</v>
      </c>
      <c r="E59" s="219">
        <v>569.98</v>
      </c>
      <c r="F59" s="219">
        <v>1470550</v>
      </c>
      <c r="H59" s="220"/>
      <c r="I59" s="221"/>
      <c r="J59" s="104"/>
      <c r="K59" s="104"/>
    </row>
    <row r="60" spans="3:11" ht="16" thickBot="1" x14ac:dyDescent="0.4">
      <c r="C60" s="39" t="s">
        <v>97</v>
      </c>
      <c r="D60" s="40">
        <v>0</v>
      </c>
      <c r="E60" s="219">
        <v>0</v>
      </c>
      <c r="F60" s="219">
        <v>0</v>
      </c>
      <c r="H60" s="220"/>
      <c r="I60" s="221"/>
      <c r="J60" s="104"/>
      <c r="K60" s="104"/>
    </row>
    <row r="61" spans="3:11" ht="16" thickBot="1" x14ac:dyDescent="0.4">
      <c r="C61" s="39" t="s">
        <v>52</v>
      </c>
      <c r="D61" s="40">
        <v>31</v>
      </c>
      <c r="E61" s="219">
        <v>1.9910000000000001</v>
      </c>
      <c r="F61" s="219">
        <v>5130</v>
      </c>
      <c r="H61" s="220"/>
      <c r="I61" s="221"/>
      <c r="J61" s="104"/>
      <c r="K61" s="104"/>
    </row>
    <row r="62" spans="3:11" ht="16" thickBot="1" x14ac:dyDescent="0.4">
      <c r="C62" s="23" t="s">
        <v>25</v>
      </c>
      <c r="D62" s="41">
        <f>SUM(D59:D61)</f>
        <v>8917</v>
      </c>
      <c r="E62" s="219">
        <f>SUM(E59:E61)</f>
        <v>571.971</v>
      </c>
      <c r="F62" s="219">
        <f>SUM(F59:F61)</f>
        <v>1475680</v>
      </c>
    </row>
    <row r="63" spans="3:11" ht="15.5" x14ac:dyDescent="0.35">
      <c r="C63" s="32"/>
      <c r="E63" s="224"/>
      <c r="F63" s="224"/>
    </row>
    <row r="64" spans="3:11" ht="15.5" x14ac:dyDescent="0.35">
      <c r="C64" s="32" t="s">
        <v>17</v>
      </c>
      <c r="E64" s="224"/>
      <c r="F64" s="224"/>
    </row>
    <row r="65" spans="3:6" ht="16" thickBot="1" x14ac:dyDescent="0.4">
      <c r="C65" s="32"/>
      <c r="E65" s="224"/>
      <c r="F65" s="224"/>
    </row>
    <row r="66" spans="3:6" ht="16" thickBot="1" x14ac:dyDescent="0.4">
      <c r="C66" s="123" t="s">
        <v>49</v>
      </c>
      <c r="D66" s="123" t="s">
        <v>53</v>
      </c>
      <c r="E66" s="230" t="s">
        <v>50</v>
      </c>
      <c r="F66" s="225"/>
    </row>
    <row r="67" spans="3:6" ht="16" thickBot="1" x14ac:dyDescent="0.4">
      <c r="C67" s="124"/>
      <c r="D67" s="124"/>
      <c r="E67" s="226" t="s">
        <v>21</v>
      </c>
      <c r="F67" s="226" t="s">
        <v>22</v>
      </c>
    </row>
    <row r="68" spans="3:6" ht="16" thickBot="1" x14ac:dyDescent="0.4">
      <c r="C68" s="23" t="s">
        <v>51</v>
      </c>
      <c r="D68" s="218">
        <v>1420</v>
      </c>
      <c r="E68" s="292">
        <v>780.86773983599903</v>
      </c>
      <c r="F68" s="292">
        <v>1112827.5236385609</v>
      </c>
    </row>
    <row r="69" spans="3:6" ht="16" thickBot="1" x14ac:dyDescent="0.4">
      <c r="C69" s="39" t="s">
        <v>97</v>
      </c>
      <c r="D69" s="218"/>
      <c r="E69" s="292"/>
      <c r="F69" s="292"/>
    </row>
    <row r="70" spans="3:6" ht="16" thickBot="1" x14ac:dyDescent="0.4">
      <c r="C70" s="39" t="s">
        <v>52</v>
      </c>
      <c r="D70" s="218"/>
      <c r="E70" s="292"/>
      <c r="F70" s="292"/>
    </row>
    <row r="71" spans="3:6" ht="16" thickBot="1" x14ac:dyDescent="0.4">
      <c r="C71" s="23" t="s">
        <v>25</v>
      </c>
      <c r="D71" s="41">
        <f>SUM(D68:D70)</f>
        <v>1420</v>
      </c>
      <c r="E71" s="292">
        <f>SUM(E68:E68)</f>
        <v>780.86773983599903</v>
      </c>
      <c r="F71" s="292">
        <f>SUM(F68:F68)</f>
        <v>1112827.5236385609</v>
      </c>
    </row>
    <row r="72" spans="3:6" ht="15.5" x14ac:dyDescent="0.35">
      <c r="C72" s="32"/>
      <c r="E72" s="224"/>
      <c r="F72" s="224"/>
    </row>
    <row r="73" spans="3:6" x14ac:dyDescent="0.35">
      <c r="C73" s="2" t="s">
        <v>115</v>
      </c>
      <c r="E73" s="224"/>
      <c r="F73" s="224"/>
    </row>
    <row r="74" spans="3:6" ht="15" thickBot="1" x14ac:dyDescent="0.4">
      <c r="E74" s="224"/>
      <c r="F74" s="224"/>
    </row>
    <row r="75" spans="3:6" ht="16" thickBot="1" x14ac:dyDescent="0.4">
      <c r="C75" s="123" t="s">
        <v>49</v>
      </c>
      <c r="D75" s="123" t="s">
        <v>53</v>
      </c>
      <c r="E75" s="230" t="s">
        <v>50</v>
      </c>
      <c r="F75" s="225"/>
    </row>
    <row r="76" spans="3:6" ht="16" thickBot="1" x14ac:dyDescent="0.4">
      <c r="C76" s="124"/>
      <c r="D76" s="124"/>
      <c r="E76" s="226" t="s">
        <v>21</v>
      </c>
      <c r="F76" s="226" t="s">
        <v>22</v>
      </c>
    </row>
    <row r="77" spans="3:6" ht="16" thickBot="1" x14ac:dyDescent="0.4">
      <c r="C77" s="23" t="s">
        <v>51</v>
      </c>
      <c r="D77" s="29">
        <v>716</v>
      </c>
      <c r="E77" s="292">
        <v>107.042703</v>
      </c>
      <c r="F77" s="292">
        <v>867432</v>
      </c>
    </row>
    <row r="78" spans="3:6" ht="16" thickBot="1" x14ac:dyDescent="0.4">
      <c r="C78" s="23" t="s">
        <v>97</v>
      </c>
      <c r="D78" s="29">
        <v>1</v>
      </c>
      <c r="E78" s="292">
        <v>0.13919725999999999</v>
      </c>
      <c r="F78" s="292">
        <v>1128</v>
      </c>
    </row>
    <row r="79" spans="3:6" ht="16" thickBot="1" x14ac:dyDescent="0.4">
      <c r="C79" s="23" t="s">
        <v>52</v>
      </c>
      <c r="D79" s="29"/>
      <c r="E79" s="292"/>
      <c r="F79" s="292"/>
    </row>
    <row r="80" spans="3:6" ht="16" thickBot="1" x14ac:dyDescent="0.4">
      <c r="C80" s="23" t="s">
        <v>25</v>
      </c>
      <c r="D80" s="30">
        <f>SUM(D77:D79)</f>
        <v>717</v>
      </c>
      <c r="E80" s="292">
        <f>SUM(E77:E79)</f>
        <v>107.18190026000001</v>
      </c>
      <c r="F80" s="292">
        <f>SUM(F77:F79)</f>
        <v>868560</v>
      </c>
    </row>
    <row r="81" spans="3:6" x14ac:dyDescent="0.35">
      <c r="E81" s="224"/>
      <c r="F81" s="224"/>
    </row>
    <row r="82" spans="3:6" x14ac:dyDescent="0.35">
      <c r="C82" s="2" t="s">
        <v>116</v>
      </c>
      <c r="E82" s="224"/>
      <c r="F82" s="224"/>
    </row>
    <row r="83" spans="3:6" ht="15" thickBot="1" x14ac:dyDescent="0.4">
      <c r="C83" s="2"/>
      <c r="E83" s="224"/>
      <c r="F83" s="224"/>
    </row>
    <row r="84" spans="3:6" ht="16" thickBot="1" x14ac:dyDescent="0.4">
      <c r="C84" s="123" t="s">
        <v>49</v>
      </c>
      <c r="D84" s="123" t="s">
        <v>53</v>
      </c>
      <c r="E84" s="230" t="s">
        <v>50</v>
      </c>
      <c r="F84" s="225"/>
    </row>
    <row r="85" spans="3:6" ht="16" thickBot="1" x14ac:dyDescent="0.4">
      <c r="C85" s="124"/>
      <c r="D85" s="124"/>
      <c r="E85" s="226" t="s">
        <v>21</v>
      </c>
      <c r="F85" s="226" t="s">
        <v>22</v>
      </c>
    </row>
    <row r="86" spans="3:6" ht="16" thickBot="1" x14ac:dyDescent="0.4">
      <c r="C86" s="23" t="s">
        <v>51</v>
      </c>
      <c r="D86" s="218">
        <v>1271</v>
      </c>
      <c r="E86" s="292">
        <v>1736.43</v>
      </c>
      <c r="F86" s="292">
        <v>44705</v>
      </c>
    </row>
    <row r="87" spans="3:6" ht="16" thickBot="1" x14ac:dyDescent="0.4">
      <c r="C87" s="39" t="s">
        <v>97</v>
      </c>
      <c r="D87" s="218"/>
      <c r="E87" s="292"/>
      <c r="F87" s="292"/>
    </row>
    <row r="88" spans="3:6" ht="16" thickBot="1" x14ac:dyDescent="0.4">
      <c r="C88" s="39" t="s">
        <v>52</v>
      </c>
      <c r="D88" s="218"/>
      <c r="E88" s="292"/>
      <c r="F88" s="292"/>
    </row>
    <row r="89" spans="3:6" ht="16" thickBot="1" x14ac:dyDescent="0.4">
      <c r="C89" s="23" t="s">
        <v>25</v>
      </c>
      <c r="D89" s="41">
        <f>SUM(D86:D88)</f>
        <v>1271</v>
      </c>
      <c r="E89" s="292">
        <f>SUM(E86:E86)</f>
        <v>1736.43</v>
      </c>
      <c r="F89" s="292">
        <f>SUM(F86:F86)</f>
        <v>44705</v>
      </c>
    </row>
  </sheetData>
  <pageMargins left="0.7" right="0.7" top="0.75" bottom="0.5" header="0.3" footer="0.3"/>
  <pageSetup orientation="portrait" r:id="rId1"/>
  <headerFooter>
    <oddFooter>&amp;R&amp;"-,Bold"&amp;14&amp;F</oddFooter>
  </headerFooter>
  <rowBreaks count="1" manualBreakCount="1">
    <brk id="37" min="2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C23A1-939A-4424-9110-0A945201956D}">
  <dimension ref="A1:D6"/>
  <sheetViews>
    <sheetView topLeftCell="B1" workbookViewId="0">
      <selection activeCell="C15" sqref="C15"/>
    </sheetView>
  </sheetViews>
  <sheetFormatPr defaultRowHeight="14.5" x14ac:dyDescent="0.35"/>
  <cols>
    <col min="1" max="1" width="16.453125" customWidth="1"/>
    <col min="2" max="2" width="31.54296875" customWidth="1"/>
    <col min="3" max="3" width="36.54296875" customWidth="1"/>
    <col min="4" max="4" width="18.54296875" bestFit="1" customWidth="1"/>
  </cols>
  <sheetData>
    <row r="1" spans="1:4" ht="31.5" thickBot="1" x14ac:dyDescent="0.4">
      <c r="A1" s="187" t="s">
        <v>106</v>
      </c>
      <c r="B1" s="188" t="s">
        <v>107</v>
      </c>
      <c r="C1" s="202" t="s">
        <v>108</v>
      </c>
      <c r="D1" s="205" t="s">
        <v>118</v>
      </c>
    </row>
    <row r="2" spans="1:4" ht="16" thickBot="1" x14ac:dyDescent="0.4">
      <c r="A2" s="189">
        <v>2017</v>
      </c>
      <c r="B2" s="190">
        <v>1773334</v>
      </c>
      <c r="C2" s="203" t="s">
        <v>109</v>
      </c>
      <c r="D2" s="207">
        <f>B2*3.17654169%</f>
        <v>56330.693812944606</v>
      </c>
    </row>
    <row r="3" spans="1:4" ht="16" thickBot="1" x14ac:dyDescent="0.4">
      <c r="A3" s="189">
        <v>2018</v>
      </c>
      <c r="B3" s="190">
        <v>1773334</v>
      </c>
      <c r="C3" s="203" t="s">
        <v>110</v>
      </c>
      <c r="D3" s="207">
        <f>B3*3.17654169%</f>
        <v>56330.693812944606</v>
      </c>
    </row>
    <row r="4" spans="1:4" ht="16" thickBot="1" x14ac:dyDescent="0.4">
      <c r="A4" s="189">
        <v>2019</v>
      </c>
      <c r="B4" s="190">
        <v>1806574</v>
      </c>
      <c r="C4" s="203" t="s">
        <v>111</v>
      </c>
      <c r="D4" s="207">
        <f>B4*3.17654169%</f>
        <v>57386.576270700607</v>
      </c>
    </row>
    <row r="5" spans="1:4" ht="16" thickBot="1" x14ac:dyDescent="0.4">
      <c r="A5" s="189">
        <v>2020</v>
      </c>
      <c r="B5" s="190">
        <v>1837344</v>
      </c>
      <c r="C5" s="203" t="s">
        <v>112</v>
      </c>
      <c r="D5" s="207">
        <f>B5*3.17654169%</f>
        <v>58363.998148713603</v>
      </c>
    </row>
    <row r="6" spans="1:4" ht="16" thickBot="1" x14ac:dyDescent="0.4">
      <c r="A6" s="191" t="s">
        <v>113</v>
      </c>
      <c r="B6" s="192">
        <v>7190586</v>
      </c>
      <c r="C6" s="204"/>
      <c r="D6" s="20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Table 1 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13</vt:lpstr>
      <vt:lpstr>Table 14</vt:lpstr>
      <vt:lpstr>Appendix A</vt:lpstr>
      <vt:lpstr>M&amp;V</vt:lpstr>
      <vt:lpstr>'Table 7'!_ftn3</vt:lpstr>
      <vt:lpstr>'Table 7'!_ftn4</vt:lpstr>
      <vt:lpstr>'Table 7'!_ftn5</vt:lpstr>
      <vt:lpstr>'Appendix A'!Print_Area</vt:lpstr>
      <vt:lpstr>'Table 10'!Print_Area</vt:lpstr>
      <vt:lpstr>'Table 11'!Print_Area</vt:lpstr>
      <vt:lpstr>'Table 13'!Print_Area</vt:lpstr>
      <vt:lpstr>'Table 4'!Print_Area</vt:lpstr>
      <vt:lpstr>'Table 6'!Print_Area</vt:lpstr>
      <vt:lpstr>'Table 8'!Print_Area</vt:lpstr>
      <vt:lpstr>'Table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2020-03-31T22:46:39Z</dcterms:created>
  <dcterms:modified xsi:type="dcterms:W3CDTF">2020-03-31T22:49:00Z</dcterms:modified>
</cp:coreProperties>
</file>